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606"/>
  <workbookPr/>
  <mc:AlternateContent xmlns:mc="http://schemas.openxmlformats.org/markup-compatibility/2006">
    <mc:Choice Requires="x15">
      <x15ac:absPath xmlns:x15ac="http://schemas.microsoft.com/office/spreadsheetml/2010/11/ac" url="/Users/bojanalucic/Desktop/"/>
    </mc:Choice>
  </mc:AlternateContent>
  <bookViews>
    <workbookView xWindow="640" yWindow="1160" windowWidth="28160" windowHeight="15400" tabRatio="500" activeTab="1"/>
  </bookViews>
  <sheets>
    <sheet name="BACH2_Exp 11 stim ctrl" sheetId="1" r:id="rId1"/>
    <sheet name="BACH2_Stim Donor X (2)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" i="2" l="1"/>
  <c r="E2" i="2"/>
  <c r="F2" i="2"/>
  <c r="G2" i="2"/>
  <c r="C3" i="2"/>
  <c r="E3" i="2"/>
  <c r="F3" i="2"/>
  <c r="G3" i="2"/>
  <c r="C4" i="2"/>
  <c r="E4" i="2"/>
  <c r="F4" i="2"/>
  <c r="C5" i="2"/>
  <c r="E5" i="2"/>
  <c r="F5" i="2"/>
  <c r="C6" i="2"/>
  <c r="E6" i="2"/>
  <c r="F6" i="2"/>
  <c r="C7" i="2"/>
  <c r="E7" i="2"/>
  <c r="F7" i="2"/>
  <c r="C8" i="2"/>
  <c r="E8" i="2"/>
  <c r="F8" i="2"/>
  <c r="C9" i="2"/>
  <c r="E9" i="2"/>
  <c r="F9" i="2"/>
  <c r="C10" i="2"/>
  <c r="E10" i="2"/>
  <c r="F10" i="2"/>
  <c r="C11" i="2"/>
  <c r="E11" i="2"/>
  <c r="F11" i="2"/>
  <c r="C12" i="2"/>
  <c r="E12" i="2"/>
  <c r="F12" i="2"/>
  <c r="C13" i="2"/>
  <c r="E13" i="2"/>
  <c r="F13" i="2"/>
  <c r="C14" i="2"/>
  <c r="E14" i="2"/>
  <c r="F14" i="2"/>
  <c r="C15" i="2"/>
  <c r="E15" i="2"/>
  <c r="F15" i="2"/>
  <c r="C16" i="2"/>
  <c r="E16" i="2"/>
  <c r="F16" i="2"/>
  <c r="C17" i="2"/>
  <c r="E17" i="2"/>
  <c r="F17" i="2"/>
  <c r="C18" i="2"/>
  <c r="E18" i="2"/>
  <c r="F18" i="2"/>
  <c r="C19" i="2"/>
  <c r="E19" i="2"/>
  <c r="F19" i="2"/>
  <c r="C20" i="2"/>
  <c r="E20" i="2"/>
  <c r="F20" i="2"/>
  <c r="C21" i="2"/>
  <c r="E21" i="2"/>
  <c r="F21" i="2"/>
  <c r="C22" i="2"/>
  <c r="E22" i="2"/>
  <c r="F22" i="2"/>
  <c r="C23" i="2"/>
  <c r="E23" i="2"/>
  <c r="F23" i="2"/>
  <c r="C24" i="2"/>
  <c r="E24" i="2"/>
  <c r="F24" i="2"/>
  <c r="C25" i="2"/>
  <c r="E25" i="2"/>
  <c r="F25" i="2"/>
  <c r="C26" i="2"/>
  <c r="E26" i="2"/>
  <c r="F26" i="2"/>
  <c r="C27" i="2"/>
  <c r="E27" i="2"/>
  <c r="F27" i="2"/>
  <c r="C28" i="2"/>
  <c r="E28" i="2"/>
  <c r="F28" i="2"/>
  <c r="C29" i="2"/>
  <c r="E29" i="2"/>
  <c r="F29" i="2"/>
  <c r="C30" i="2"/>
  <c r="E30" i="2"/>
  <c r="F30" i="2"/>
  <c r="C31" i="2"/>
  <c r="E31" i="2"/>
  <c r="F31" i="2"/>
  <c r="C32" i="2"/>
  <c r="E32" i="2"/>
  <c r="F32" i="2"/>
  <c r="C33" i="2"/>
  <c r="E33" i="2"/>
  <c r="F33" i="2"/>
  <c r="C34" i="2"/>
  <c r="E34" i="2"/>
  <c r="F34" i="2"/>
  <c r="C35" i="2"/>
  <c r="E35" i="2"/>
  <c r="F35" i="2"/>
  <c r="C36" i="2"/>
  <c r="E36" i="2"/>
  <c r="F36" i="2"/>
  <c r="C37" i="2"/>
  <c r="E37" i="2"/>
  <c r="F37" i="2"/>
  <c r="C38" i="2"/>
  <c r="E38" i="2"/>
  <c r="F38" i="2"/>
  <c r="C39" i="2"/>
  <c r="E39" i="2"/>
  <c r="F39" i="2"/>
  <c r="C40" i="2"/>
  <c r="E40" i="2"/>
  <c r="F40" i="2"/>
  <c r="C41" i="2"/>
  <c r="E41" i="2"/>
  <c r="F41" i="2"/>
  <c r="C42" i="2"/>
  <c r="E42" i="2"/>
  <c r="F42" i="2"/>
  <c r="C43" i="2"/>
  <c r="E43" i="2"/>
  <c r="F43" i="2"/>
  <c r="C44" i="2"/>
  <c r="E44" i="2"/>
  <c r="F44" i="2"/>
  <c r="C45" i="2"/>
  <c r="E45" i="2"/>
  <c r="F45" i="2"/>
  <c r="C46" i="2"/>
  <c r="E46" i="2"/>
  <c r="F46" i="2"/>
  <c r="C47" i="2"/>
  <c r="E47" i="2"/>
  <c r="F47" i="2"/>
  <c r="C48" i="2"/>
  <c r="E48" i="2"/>
  <c r="F48" i="2"/>
  <c r="C49" i="2"/>
  <c r="E49" i="2"/>
  <c r="F49" i="2"/>
  <c r="C50" i="2"/>
  <c r="E50" i="2"/>
  <c r="F50" i="2"/>
  <c r="C51" i="2"/>
  <c r="E51" i="2"/>
  <c r="F51" i="2"/>
  <c r="C52" i="2"/>
  <c r="E52" i="2"/>
  <c r="F52" i="2"/>
  <c r="C53" i="2"/>
  <c r="E53" i="2"/>
  <c r="F53" i="2"/>
  <c r="C54" i="2"/>
  <c r="E54" i="2"/>
  <c r="F54" i="2"/>
  <c r="C55" i="2"/>
  <c r="E55" i="2"/>
  <c r="F55" i="2"/>
  <c r="C56" i="2"/>
  <c r="E56" i="2"/>
  <c r="F56" i="2"/>
  <c r="C57" i="2"/>
  <c r="E57" i="2"/>
  <c r="F57" i="2"/>
  <c r="C58" i="2"/>
  <c r="E58" i="2"/>
  <c r="F58" i="2"/>
  <c r="C59" i="2"/>
  <c r="E59" i="2"/>
  <c r="F59" i="2"/>
  <c r="C60" i="2"/>
  <c r="E60" i="2"/>
  <c r="F60" i="2"/>
  <c r="C61" i="2"/>
  <c r="E61" i="2"/>
  <c r="F61" i="2"/>
  <c r="C62" i="2"/>
  <c r="E62" i="2"/>
  <c r="F62" i="2"/>
  <c r="C63" i="2"/>
  <c r="E63" i="2"/>
  <c r="F63" i="2"/>
  <c r="C64" i="2"/>
  <c r="E64" i="2"/>
  <c r="F64" i="2"/>
  <c r="C65" i="2"/>
  <c r="E65" i="2"/>
  <c r="F65" i="2"/>
  <c r="C66" i="2"/>
  <c r="E66" i="2"/>
  <c r="F66" i="2"/>
  <c r="C67" i="2"/>
  <c r="E67" i="2"/>
  <c r="F67" i="2"/>
  <c r="C68" i="2"/>
  <c r="E68" i="2"/>
  <c r="F68" i="2"/>
  <c r="C69" i="2"/>
  <c r="E69" i="2"/>
  <c r="F69" i="2"/>
  <c r="C70" i="2"/>
  <c r="E70" i="2"/>
  <c r="F70" i="2"/>
  <c r="C71" i="2"/>
  <c r="E71" i="2"/>
  <c r="F71" i="2"/>
  <c r="C72" i="2"/>
  <c r="E72" i="2"/>
  <c r="F72" i="2"/>
  <c r="C73" i="2"/>
  <c r="E73" i="2"/>
  <c r="F73" i="2"/>
  <c r="C74" i="2"/>
  <c r="E74" i="2"/>
  <c r="F74" i="2"/>
  <c r="C75" i="2"/>
  <c r="E75" i="2"/>
  <c r="F75" i="2"/>
  <c r="C76" i="2"/>
  <c r="E76" i="2"/>
  <c r="F76" i="2"/>
  <c r="C77" i="2"/>
  <c r="E77" i="2"/>
  <c r="F77" i="2"/>
  <c r="C78" i="2"/>
  <c r="E78" i="2"/>
  <c r="F78" i="2"/>
  <c r="C79" i="2"/>
  <c r="E79" i="2"/>
  <c r="F79" i="2"/>
  <c r="C80" i="2"/>
  <c r="E80" i="2"/>
  <c r="F80" i="2"/>
  <c r="C81" i="2"/>
  <c r="E81" i="2"/>
  <c r="F81" i="2"/>
  <c r="C82" i="2"/>
  <c r="E82" i="2"/>
  <c r="F82" i="2"/>
  <c r="C83" i="2"/>
  <c r="E83" i="2"/>
  <c r="F83" i="2"/>
  <c r="C84" i="2"/>
  <c r="E84" i="2"/>
  <c r="F84" i="2"/>
  <c r="C85" i="2"/>
  <c r="E85" i="2"/>
  <c r="F85" i="2"/>
  <c r="C86" i="2"/>
  <c r="E86" i="2"/>
  <c r="F86" i="2"/>
  <c r="C87" i="2"/>
  <c r="E87" i="2"/>
  <c r="F87" i="2"/>
  <c r="C88" i="2"/>
  <c r="E88" i="2"/>
  <c r="F88" i="2"/>
  <c r="C89" i="2"/>
  <c r="E89" i="2"/>
  <c r="F89" i="2"/>
  <c r="C90" i="2"/>
  <c r="E90" i="2"/>
  <c r="F90" i="2"/>
  <c r="C91" i="2"/>
  <c r="E91" i="2"/>
  <c r="F91" i="2"/>
  <c r="C92" i="2"/>
  <c r="E92" i="2"/>
  <c r="F92" i="2"/>
  <c r="C93" i="2"/>
  <c r="E93" i="2"/>
  <c r="F93" i="2"/>
  <c r="C94" i="2"/>
  <c r="E94" i="2"/>
  <c r="F94" i="2"/>
  <c r="C95" i="2"/>
  <c r="E95" i="2"/>
  <c r="F95" i="2"/>
  <c r="C96" i="2"/>
  <c r="E96" i="2"/>
  <c r="F96" i="2"/>
  <c r="C97" i="2"/>
  <c r="E97" i="2"/>
  <c r="F97" i="2"/>
  <c r="C98" i="2"/>
  <c r="E98" i="2"/>
  <c r="F98" i="2"/>
  <c r="C99" i="2"/>
  <c r="E99" i="2"/>
  <c r="F99" i="2"/>
  <c r="C100" i="2"/>
  <c r="E100" i="2"/>
  <c r="F100" i="2"/>
  <c r="C101" i="2"/>
  <c r="E101" i="2"/>
  <c r="F101" i="2"/>
  <c r="K3" i="2"/>
  <c r="K4" i="2"/>
  <c r="K5" i="2"/>
  <c r="L3" i="2"/>
  <c r="M3" i="2"/>
  <c r="G4" i="2"/>
  <c r="L4" i="2"/>
  <c r="M4" i="2"/>
  <c r="G5" i="2"/>
  <c r="L5" i="2"/>
  <c r="M5" i="2"/>
  <c r="G6" i="2"/>
  <c r="G7" i="2"/>
  <c r="K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K11" i="2"/>
  <c r="K12" i="2"/>
  <c r="K13" i="2"/>
  <c r="K14" i="2"/>
  <c r="K15" i="2"/>
  <c r="L11" i="2"/>
  <c r="M11" i="2"/>
  <c r="L12" i="2"/>
  <c r="M12" i="2"/>
  <c r="L13" i="2"/>
  <c r="M13" i="2"/>
  <c r="L14" i="2"/>
  <c r="M14" i="2"/>
  <c r="L15" i="2"/>
  <c r="M15" i="2"/>
  <c r="C2" i="1"/>
  <c r="E2" i="1"/>
  <c r="F2" i="1"/>
  <c r="G2" i="1"/>
  <c r="C3" i="1"/>
  <c r="E3" i="1"/>
  <c r="F3" i="1"/>
  <c r="G3" i="1"/>
  <c r="C4" i="1"/>
  <c r="E4" i="1"/>
  <c r="F4" i="1"/>
  <c r="C5" i="1"/>
  <c r="E5" i="1"/>
  <c r="F5" i="1"/>
  <c r="C6" i="1"/>
  <c r="E6" i="1"/>
  <c r="F6" i="1"/>
  <c r="C7" i="1"/>
  <c r="E7" i="1"/>
  <c r="F7" i="1"/>
  <c r="C8" i="1"/>
  <c r="E8" i="1"/>
  <c r="F8" i="1"/>
  <c r="C9" i="1"/>
  <c r="E9" i="1"/>
  <c r="F9" i="1"/>
  <c r="C10" i="1"/>
  <c r="E10" i="1"/>
  <c r="F10" i="1"/>
  <c r="C11" i="1"/>
  <c r="E11" i="1"/>
  <c r="F11" i="1"/>
  <c r="C12" i="1"/>
  <c r="E12" i="1"/>
  <c r="F12" i="1"/>
  <c r="C13" i="1"/>
  <c r="E13" i="1"/>
  <c r="F13" i="1"/>
  <c r="C14" i="1"/>
  <c r="E14" i="1"/>
  <c r="F14" i="1"/>
  <c r="C15" i="1"/>
  <c r="E15" i="1"/>
  <c r="F15" i="1"/>
  <c r="C16" i="1"/>
  <c r="E16" i="1"/>
  <c r="F16" i="1"/>
  <c r="C17" i="1"/>
  <c r="E17" i="1"/>
  <c r="F17" i="1"/>
  <c r="C18" i="1"/>
  <c r="E18" i="1"/>
  <c r="F18" i="1"/>
  <c r="C19" i="1"/>
  <c r="E19" i="1"/>
  <c r="F19" i="1"/>
  <c r="C20" i="1"/>
  <c r="E20" i="1"/>
  <c r="F20" i="1"/>
  <c r="C21" i="1"/>
  <c r="E21" i="1"/>
  <c r="F21" i="1"/>
  <c r="C22" i="1"/>
  <c r="E22" i="1"/>
  <c r="F22" i="1"/>
  <c r="C23" i="1"/>
  <c r="E23" i="1"/>
  <c r="F23" i="1"/>
  <c r="C24" i="1"/>
  <c r="E24" i="1"/>
  <c r="F24" i="1"/>
  <c r="C25" i="1"/>
  <c r="E25" i="1"/>
  <c r="F25" i="1"/>
  <c r="C26" i="1"/>
  <c r="E26" i="1"/>
  <c r="F26" i="1"/>
  <c r="C27" i="1"/>
  <c r="E27" i="1"/>
  <c r="F27" i="1"/>
  <c r="C28" i="1"/>
  <c r="E28" i="1"/>
  <c r="F28" i="1"/>
  <c r="C29" i="1"/>
  <c r="E29" i="1"/>
  <c r="F29" i="1"/>
  <c r="C30" i="1"/>
  <c r="E30" i="1"/>
  <c r="F30" i="1"/>
  <c r="C31" i="1"/>
  <c r="E31" i="1"/>
  <c r="F31" i="1"/>
  <c r="C32" i="1"/>
  <c r="E32" i="1"/>
  <c r="F32" i="1"/>
  <c r="C33" i="1"/>
  <c r="E33" i="1"/>
  <c r="F33" i="1"/>
  <c r="C34" i="1"/>
  <c r="E34" i="1"/>
  <c r="F34" i="1"/>
  <c r="C35" i="1"/>
  <c r="E35" i="1"/>
  <c r="F35" i="1"/>
  <c r="C36" i="1"/>
  <c r="E36" i="1"/>
  <c r="F36" i="1"/>
  <c r="C37" i="1"/>
  <c r="E37" i="1"/>
  <c r="F37" i="1"/>
  <c r="C38" i="1"/>
  <c r="E38" i="1"/>
  <c r="F38" i="1"/>
  <c r="C39" i="1"/>
  <c r="E39" i="1"/>
  <c r="F39" i="1"/>
  <c r="C40" i="1"/>
  <c r="E40" i="1"/>
  <c r="F40" i="1"/>
  <c r="C41" i="1"/>
  <c r="E41" i="1"/>
  <c r="F41" i="1"/>
  <c r="C42" i="1"/>
  <c r="E42" i="1"/>
  <c r="F42" i="1"/>
  <c r="C43" i="1"/>
  <c r="E43" i="1"/>
  <c r="F43" i="1"/>
  <c r="C44" i="1"/>
  <c r="E44" i="1"/>
  <c r="F44" i="1"/>
  <c r="C45" i="1"/>
  <c r="E45" i="1"/>
  <c r="F45" i="1"/>
  <c r="C46" i="1"/>
  <c r="E46" i="1"/>
  <c r="F46" i="1"/>
  <c r="C47" i="1"/>
  <c r="E47" i="1"/>
  <c r="F47" i="1"/>
  <c r="C48" i="1"/>
  <c r="E48" i="1"/>
  <c r="F48" i="1"/>
  <c r="C49" i="1"/>
  <c r="E49" i="1"/>
  <c r="F49" i="1"/>
  <c r="C50" i="1"/>
  <c r="E50" i="1"/>
  <c r="F50" i="1"/>
  <c r="C51" i="1"/>
  <c r="E51" i="1"/>
  <c r="F51" i="1"/>
  <c r="C52" i="1"/>
  <c r="E52" i="1"/>
  <c r="F52" i="1"/>
  <c r="C53" i="1"/>
  <c r="E53" i="1"/>
  <c r="F53" i="1"/>
  <c r="C54" i="1"/>
  <c r="E54" i="1"/>
  <c r="F54" i="1"/>
  <c r="C55" i="1"/>
  <c r="E55" i="1"/>
  <c r="F55" i="1"/>
  <c r="C56" i="1"/>
  <c r="E56" i="1"/>
  <c r="F56" i="1"/>
  <c r="C57" i="1"/>
  <c r="E57" i="1"/>
  <c r="F57" i="1"/>
  <c r="C58" i="1"/>
  <c r="E58" i="1"/>
  <c r="F58" i="1"/>
  <c r="C59" i="1"/>
  <c r="E59" i="1"/>
  <c r="F59" i="1"/>
  <c r="C60" i="1"/>
  <c r="E60" i="1"/>
  <c r="F60" i="1"/>
  <c r="C61" i="1"/>
  <c r="E61" i="1"/>
  <c r="F61" i="1"/>
  <c r="C62" i="1"/>
  <c r="E62" i="1"/>
  <c r="F62" i="1"/>
  <c r="C63" i="1"/>
  <c r="E63" i="1"/>
  <c r="F63" i="1"/>
  <c r="C64" i="1"/>
  <c r="E64" i="1"/>
  <c r="F64" i="1"/>
  <c r="C65" i="1"/>
  <c r="E65" i="1"/>
  <c r="F65" i="1"/>
  <c r="C66" i="1"/>
  <c r="E66" i="1"/>
  <c r="F66" i="1"/>
  <c r="C67" i="1"/>
  <c r="E67" i="1"/>
  <c r="F67" i="1"/>
  <c r="C68" i="1"/>
  <c r="E68" i="1"/>
  <c r="F68" i="1"/>
  <c r="C69" i="1"/>
  <c r="E69" i="1"/>
  <c r="F69" i="1"/>
  <c r="C70" i="1"/>
  <c r="E70" i="1"/>
  <c r="F70" i="1"/>
  <c r="C71" i="1"/>
  <c r="E71" i="1"/>
  <c r="F71" i="1"/>
  <c r="C72" i="1"/>
  <c r="E72" i="1"/>
  <c r="F72" i="1"/>
  <c r="C73" i="1"/>
  <c r="E73" i="1"/>
  <c r="F73" i="1"/>
  <c r="C74" i="1"/>
  <c r="E74" i="1"/>
  <c r="F74" i="1"/>
  <c r="C75" i="1"/>
  <c r="E75" i="1"/>
  <c r="F75" i="1"/>
  <c r="C76" i="1"/>
  <c r="E76" i="1"/>
  <c r="F76" i="1"/>
  <c r="C77" i="1"/>
  <c r="E77" i="1"/>
  <c r="F77" i="1"/>
  <c r="C78" i="1"/>
  <c r="E78" i="1"/>
  <c r="F78" i="1"/>
  <c r="C79" i="1"/>
  <c r="E79" i="1"/>
  <c r="F79" i="1"/>
  <c r="C80" i="1"/>
  <c r="E80" i="1"/>
  <c r="F80" i="1"/>
  <c r="C81" i="1"/>
  <c r="E81" i="1"/>
  <c r="F81" i="1"/>
  <c r="C82" i="1"/>
  <c r="E82" i="1"/>
  <c r="F82" i="1"/>
  <c r="C83" i="1"/>
  <c r="E83" i="1"/>
  <c r="F83" i="1"/>
  <c r="C84" i="1"/>
  <c r="E84" i="1"/>
  <c r="F84" i="1"/>
  <c r="C85" i="1"/>
  <c r="E85" i="1"/>
  <c r="F85" i="1"/>
  <c r="C86" i="1"/>
  <c r="E86" i="1"/>
  <c r="F86" i="1"/>
  <c r="C87" i="1"/>
  <c r="E87" i="1"/>
  <c r="F87" i="1"/>
  <c r="C88" i="1"/>
  <c r="E88" i="1"/>
  <c r="F88" i="1"/>
  <c r="C89" i="1"/>
  <c r="E89" i="1"/>
  <c r="F89" i="1"/>
  <c r="C90" i="1"/>
  <c r="E90" i="1"/>
  <c r="F90" i="1"/>
  <c r="C91" i="1"/>
  <c r="E91" i="1"/>
  <c r="F91" i="1"/>
  <c r="C92" i="1"/>
  <c r="E92" i="1"/>
  <c r="F92" i="1"/>
  <c r="C93" i="1"/>
  <c r="E93" i="1"/>
  <c r="F93" i="1"/>
  <c r="C94" i="1"/>
  <c r="E94" i="1"/>
  <c r="F94" i="1"/>
  <c r="C95" i="1"/>
  <c r="E95" i="1"/>
  <c r="F95" i="1"/>
  <c r="C96" i="1"/>
  <c r="E96" i="1"/>
  <c r="F96" i="1"/>
  <c r="C97" i="1"/>
  <c r="E97" i="1"/>
  <c r="F97" i="1"/>
  <c r="C98" i="1"/>
  <c r="E98" i="1"/>
  <c r="F98" i="1"/>
  <c r="C99" i="1"/>
  <c r="E99" i="1"/>
  <c r="F99" i="1"/>
  <c r="C100" i="1"/>
  <c r="E100" i="1"/>
  <c r="F100" i="1"/>
  <c r="C101" i="1"/>
  <c r="E101" i="1"/>
  <c r="F101" i="1"/>
  <c r="K3" i="1"/>
  <c r="K4" i="1"/>
  <c r="K5" i="1"/>
  <c r="L3" i="1"/>
  <c r="G4" i="1"/>
  <c r="L4" i="1"/>
  <c r="G5" i="1"/>
  <c r="L5" i="1"/>
  <c r="G6" i="1"/>
  <c r="G7" i="1"/>
  <c r="K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K11" i="1"/>
  <c r="K12" i="1"/>
  <c r="K13" i="1"/>
  <c r="K14" i="1"/>
  <c r="K15" i="1"/>
  <c r="L11" i="1"/>
  <c r="L12" i="1"/>
  <c r="L13" i="1"/>
  <c r="L14" i="1"/>
  <c r="L15" i="1"/>
</calcChain>
</file>

<file path=xl/sharedStrings.xml><?xml version="1.0" encoding="utf-8"?>
<sst xmlns="http://schemas.openxmlformats.org/spreadsheetml/2006/main" count="41" uniqueCount="21">
  <si>
    <t>0.553-1</t>
  </si>
  <si>
    <t>0.368-0.553</t>
  </si>
  <si>
    <t>0.226-0.368</t>
  </si>
  <si>
    <t>0.106-0.226</t>
  </si>
  <si>
    <t>up to 0.106</t>
  </si>
  <si>
    <t>Percent</t>
  </si>
  <si>
    <t>Count</t>
  </si>
  <si>
    <t>n</t>
  </si>
  <si>
    <t>0.43 - 1</t>
  </si>
  <si>
    <t>0.19 - 0.43</t>
  </si>
  <si>
    <t>up to 0.19</t>
  </si>
  <si>
    <t>20.10.16 Series 007</t>
  </si>
  <si>
    <t>5 zones</t>
  </si>
  <si>
    <t>signal/radius</t>
  </si>
  <si>
    <t>signal to lamina</t>
  </si>
  <si>
    <t>radius</t>
  </si>
  <si>
    <t>diameter</t>
  </si>
  <si>
    <t>image</t>
  </si>
  <si>
    <t>MF1 1</t>
  </si>
  <si>
    <t>*100</t>
  </si>
  <si>
    <t>X Series 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</si>
</sst>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showRuler="0" workbookViewId="0">
      <selection activeCell="L3" sqref="L3:L5"/>
    </sheetView>
  </sheetViews>
  <sheetFormatPr baseColWidth="10" defaultRowHeight="16" x14ac:dyDescent="0.2"/>
  <cols>
    <col min="1" max="1" width="20.33203125" customWidth="1"/>
  </cols>
  <sheetData>
    <row r="1" spans="1:12" x14ac:dyDescent="0.2">
      <c r="A1" s="1" t="s">
        <v>17</v>
      </c>
      <c r="B1" s="1" t="s">
        <v>16</v>
      </c>
      <c r="C1" s="1" t="s">
        <v>15</v>
      </c>
      <c r="D1" s="1" t="s">
        <v>14</v>
      </c>
      <c r="E1" s="1" t="s">
        <v>13</v>
      </c>
      <c r="G1" s="1" t="s">
        <v>12</v>
      </c>
      <c r="H1" s="1"/>
    </row>
    <row r="2" spans="1:12" x14ac:dyDescent="0.2">
      <c r="A2" t="s">
        <v>11</v>
      </c>
      <c r="B2">
        <v>7.53</v>
      </c>
      <c r="C2">
        <f>B2/2</f>
        <v>3.7650000000000001</v>
      </c>
      <c r="D2">
        <v>0.21</v>
      </c>
      <c r="E2">
        <f>D2/C2</f>
        <v>5.5776892430278883E-2</v>
      </c>
      <c r="F2">
        <f>IF(E2&lt;0.19,1,IF(E2&lt;0.43,2,3))</f>
        <v>1</v>
      </c>
      <c r="G2" s="1">
        <f>IF(E2&gt;0.553,5,IF(E2&gt;0.368,4,IF(E2&gt;0.226,3,IF(E2&gt;0.106,2,1))))</f>
        <v>1</v>
      </c>
      <c r="H2" s="1"/>
      <c r="K2" s="1" t="s">
        <v>6</v>
      </c>
      <c r="L2" s="1" t="s">
        <v>5</v>
      </c>
    </row>
    <row r="3" spans="1:12" x14ac:dyDescent="0.2">
      <c r="B3">
        <v>7.53</v>
      </c>
      <c r="C3">
        <f>B3/2</f>
        <v>3.7650000000000001</v>
      </c>
      <c r="D3">
        <v>0.34</v>
      </c>
      <c r="E3">
        <f>D3/C3</f>
        <v>9.0305444887118197E-2</v>
      </c>
      <c r="F3">
        <f>IF(E3&lt;0.19,1,IF(E3&lt;0.43,2,3))</f>
        <v>1</v>
      </c>
      <c r="G3" s="1">
        <f>IF(E3&gt;0.553,5,IF(E3&gt;0.368,4,IF(E3&gt;0.226,3,IF(E3&gt;0.106,2,1))))</f>
        <v>1</v>
      </c>
      <c r="H3" s="1"/>
      <c r="I3" s="1">
        <v>1</v>
      </c>
      <c r="J3" s="1" t="s">
        <v>10</v>
      </c>
      <c r="K3">
        <f>COUNTIF(F2:F111, 1)</f>
        <v>83</v>
      </c>
      <c r="L3">
        <f>K3/(SUM($K$3:$K$5))*100</f>
        <v>83</v>
      </c>
    </row>
    <row r="4" spans="1:12" x14ac:dyDescent="0.2">
      <c r="B4">
        <v>6.75</v>
      </c>
      <c r="C4">
        <f>B4/2</f>
        <v>3.375</v>
      </c>
      <c r="D4">
        <v>0.37</v>
      </c>
      <c r="E4">
        <f>D4/C4</f>
        <v>0.10962962962962963</v>
      </c>
      <c r="F4">
        <f>IF(E4&lt;0.19,1,IF(E4&lt;0.43,2,3))</f>
        <v>1</v>
      </c>
      <c r="G4" s="1">
        <f>IF(E4&gt;0.553,5,IF(E4&gt;0.368,4,IF(E4&gt;0.226,3,IF(E4&gt;0.106,2,1))))</f>
        <v>2</v>
      </c>
      <c r="I4" s="1">
        <v>2</v>
      </c>
      <c r="J4" s="1" t="s">
        <v>9</v>
      </c>
      <c r="K4">
        <f>COUNTIF(F2:F111, 2)</f>
        <v>17</v>
      </c>
      <c r="L4">
        <f>K4/(SUM($K$3:$K$5))*100</f>
        <v>17</v>
      </c>
    </row>
    <row r="5" spans="1:12" x14ac:dyDescent="0.2">
      <c r="B5">
        <v>6.75</v>
      </c>
      <c r="C5">
        <f>B5/2</f>
        <v>3.375</v>
      </c>
      <c r="D5">
        <v>0.42</v>
      </c>
      <c r="E5">
        <f>D5/C5</f>
        <v>0.12444444444444444</v>
      </c>
      <c r="F5">
        <f>IF(E5&lt;0.19,1,IF(E5&lt;0.43,2,3))</f>
        <v>1</v>
      </c>
      <c r="G5" s="1">
        <f>IF(E5&gt;0.553,5,IF(E5&gt;0.368,4,IF(E5&gt;0.226,3,IF(E5&gt;0.106,2,1))))</f>
        <v>2</v>
      </c>
      <c r="I5" s="1">
        <v>3</v>
      </c>
      <c r="J5" s="1" t="s">
        <v>8</v>
      </c>
      <c r="K5">
        <f>COUNTIF(F2:F113, 3)</f>
        <v>0</v>
      </c>
      <c r="L5">
        <f>K5/(SUM($K$3:$K$5))*100</f>
        <v>0</v>
      </c>
    </row>
    <row r="6" spans="1:12" x14ac:dyDescent="0.2">
      <c r="A6">
        <v>9</v>
      </c>
      <c r="B6">
        <v>6.62</v>
      </c>
      <c r="C6">
        <f>B6/2</f>
        <v>3.31</v>
      </c>
      <c r="D6">
        <v>0.93</v>
      </c>
      <c r="E6">
        <f>D6/C6</f>
        <v>0.2809667673716012</v>
      </c>
      <c r="F6">
        <f>IF(E6&lt;0.19,1,IF(E6&lt;0.43,2,3))</f>
        <v>2</v>
      </c>
      <c r="G6" s="1">
        <f>IF(E6&gt;0.553,5,IF(E6&gt;0.368,4,IF(E6&gt;0.226,3,IF(E6&gt;0.106,2,1))))</f>
        <v>3</v>
      </c>
    </row>
    <row r="7" spans="1:12" x14ac:dyDescent="0.2">
      <c r="B7">
        <v>6.62</v>
      </c>
      <c r="C7">
        <f>B7/2</f>
        <v>3.31</v>
      </c>
      <c r="D7">
        <v>0.85</v>
      </c>
      <c r="E7">
        <f>D7/C7</f>
        <v>0.25679758308157097</v>
      </c>
      <c r="F7">
        <f>IF(E7&lt;0.19,1,IF(E7&lt;0.43,2,3))</f>
        <v>2</v>
      </c>
      <c r="G7" s="1">
        <f>IF(E7&gt;0.553,5,IF(E7&gt;0.368,4,IF(E7&gt;0.226,3,IF(E7&gt;0.106,2,1))))</f>
        <v>3</v>
      </c>
      <c r="J7" s="1" t="s">
        <v>7</v>
      </c>
      <c r="K7">
        <f>(K3+K4+K5)/2</f>
        <v>50</v>
      </c>
    </row>
    <row r="8" spans="1:12" x14ac:dyDescent="0.2">
      <c r="B8">
        <v>7.92</v>
      </c>
      <c r="C8">
        <f>B8/2</f>
        <v>3.96</v>
      </c>
      <c r="D8">
        <v>0.55000000000000004</v>
      </c>
      <c r="E8">
        <f>D8/C8</f>
        <v>0.1388888888888889</v>
      </c>
      <c r="F8">
        <f>IF(E8&lt;0.19,1,IF(E8&lt;0.43,2,3))</f>
        <v>1</v>
      </c>
      <c r="G8" s="1">
        <f>IF(E8&gt;0.553,5,IF(E8&gt;0.368,4,IF(E8&gt;0.226,3,IF(E8&gt;0.106,2,1))))</f>
        <v>2</v>
      </c>
    </row>
    <row r="9" spans="1:12" x14ac:dyDescent="0.2">
      <c r="B9">
        <v>7.92</v>
      </c>
      <c r="C9">
        <f>B9/2</f>
        <v>3.96</v>
      </c>
      <c r="D9">
        <v>0.55000000000000004</v>
      </c>
      <c r="E9">
        <f>D9/C9</f>
        <v>0.1388888888888889</v>
      </c>
      <c r="F9">
        <f>IF(E9&lt;0.19,1,IF(E9&lt;0.43,2,3))</f>
        <v>1</v>
      </c>
      <c r="G9" s="1">
        <f>IF(E9&gt;0.553,5,IF(E9&gt;0.368,4,IF(E9&gt;0.226,3,IF(E9&gt;0.106,2,1))))</f>
        <v>2</v>
      </c>
    </row>
    <row r="10" spans="1:12" x14ac:dyDescent="0.2">
      <c r="A10">
        <v>11</v>
      </c>
      <c r="B10">
        <v>7.04</v>
      </c>
      <c r="C10">
        <f>B10/2</f>
        <v>3.52</v>
      </c>
      <c r="D10">
        <v>0.3</v>
      </c>
      <c r="E10">
        <f>D10/C10</f>
        <v>8.5227272727272721E-2</v>
      </c>
      <c r="F10">
        <f>IF(E10&lt;0.19,1,IF(E10&lt;0.43,2,3))</f>
        <v>1</v>
      </c>
      <c r="G10" s="1">
        <f>IF(E10&gt;0.553,5,IF(E10&gt;0.368,4,IF(E10&gt;0.226,3,IF(E10&gt;0.106,2,1))))</f>
        <v>1</v>
      </c>
      <c r="K10" s="1" t="s">
        <v>6</v>
      </c>
      <c r="L10" s="1" t="s">
        <v>5</v>
      </c>
    </row>
    <row r="11" spans="1:12" x14ac:dyDescent="0.2">
      <c r="B11">
        <v>7.04</v>
      </c>
      <c r="C11">
        <f>B11/2</f>
        <v>3.52</v>
      </c>
      <c r="D11">
        <v>0.66</v>
      </c>
      <c r="E11">
        <f>D11/C11</f>
        <v>0.1875</v>
      </c>
      <c r="F11">
        <f>IF(E11&lt;0.19,1,IF(E11&lt;0.43,2,3))</f>
        <v>1</v>
      </c>
      <c r="G11" s="1">
        <f>IF(E11&gt;0.553,5,IF(E11&gt;0.368,4,IF(E11&gt;0.226,3,IF(E11&gt;0.106,2,1))))</f>
        <v>2</v>
      </c>
      <c r="I11" s="1">
        <v>1</v>
      </c>
      <c r="J11" s="1" t="s">
        <v>4</v>
      </c>
      <c r="K11">
        <f>COUNTIF(G2:G119, 1)</f>
        <v>32</v>
      </c>
      <c r="L11">
        <f>K11/(SUM($K$11:$K$15))</f>
        <v>0.32</v>
      </c>
    </row>
    <row r="12" spans="1:12" x14ac:dyDescent="0.2">
      <c r="B12">
        <v>6.69</v>
      </c>
      <c r="C12">
        <f>B12/2</f>
        <v>3.3450000000000002</v>
      </c>
      <c r="D12">
        <v>0.35</v>
      </c>
      <c r="E12">
        <f>D12/C12</f>
        <v>0.10463378176382659</v>
      </c>
      <c r="F12">
        <f>IF(E12&lt;0.19,1,IF(E12&lt;0.43,2,3))</f>
        <v>1</v>
      </c>
      <c r="G12" s="1">
        <f>IF(E12&gt;0.553,5,IF(E12&gt;0.368,4,IF(E12&gt;0.226,3,IF(E12&gt;0.106,2,1))))</f>
        <v>1</v>
      </c>
      <c r="I12" s="1">
        <v>2</v>
      </c>
      <c r="J12" s="1" t="s">
        <v>3</v>
      </c>
      <c r="K12">
        <f>COUNTIF(G2:G119, 2)</f>
        <v>56</v>
      </c>
      <c r="L12">
        <f>K12/(SUM($K$11:$K$15))</f>
        <v>0.56000000000000005</v>
      </c>
    </row>
    <row r="13" spans="1:12" x14ac:dyDescent="0.2">
      <c r="B13">
        <v>6.69</v>
      </c>
      <c r="C13">
        <f>B13/2</f>
        <v>3.3450000000000002</v>
      </c>
      <c r="D13">
        <v>0.3</v>
      </c>
      <c r="E13">
        <f>D13/C13</f>
        <v>8.9686098654708515E-2</v>
      </c>
      <c r="F13">
        <f>IF(E13&lt;0.19,1,IF(E13&lt;0.43,2,3))</f>
        <v>1</v>
      </c>
      <c r="G13" s="1">
        <f>IF(E13&gt;0.553,5,IF(E13&gt;0.368,4,IF(E13&gt;0.226,3,IF(E13&gt;0.106,2,1))))</f>
        <v>1</v>
      </c>
      <c r="I13" s="1">
        <v>3</v>
      </c>
      <c r="J13" s="1" t="s">
        <v>2</v>
      </c>
      <c r="K13">
        <f>COUNTIF(G2:G121, 3)</f>
        <v>12</v>
      </c>
      <c r="L13">
        <f>K13/(SUM($K$11:$K$15))</f>
        <v>0.12</v>
      </c>
    </row>
    <row r="14" spans="1:12" x14ac:dyDescent="0.2">
      <c r="B14">
        <v>6.19</v>
      </c>
      <c r="C14">
        <f>B14/2</f>
        <v>3.0950000000000002</v>
      </c>
      <c r="D14">
        <v>0.24</v>
      </c>
      <c r="E14">
        <f>D14/C14</f>
        <v>7.7544426494345717E-2</v>
      </c>
      <c r="F14">
        <f>IF(E14&lt;0.19,1,IF(E14&lt;0.43,2,3))</f>
        <v>1</v>
      </c>
      <c r="G14" s="1">
        <f>IF(E14&gt;0.553,5,IF(E14&gt;0.368,4,IF(E14&gt;0.226,3,IF(E14&gt;0.106,2,1))))</f>
        <v>1</v>
      </c>
      <c r="I14" s="1">
        <v>4</v>
      </c>
      <c r="J14" s="1" t="s">
        <v>1</v>
      </c>
      <c r="K14">
        <f>COUNTIF(G2:G121, 4)</f>
        <v>0</v>
      </c>
      <c r="L14">
        <f>K14/(SUM($K$11:$K$15))</f>
        <v>0</v>
      </c>
    </row>
    <row r="15" spans="1:12" x14ac:dyDescent="0.2">
      <c r="B15">
        <v>6.19</v>
      </c>
      <c r="C15">
        <f>B15/2</f>
        <v>3.0950000000000002</v>
      </c>
      <c r="D15">
        <v>0.5</v>
      </c>
      <c r="E15">
        <f>D15/C15</f>
        <v>0.16155088852988692</v>
      </c>
      <c r="F15">
        <f>IF(E15&lt;0.19,1,IF(E15&lt;0.43,2,3))</f>
        <v>1</v>
      </c>
      <c r="G15" s="1">
        <f>IF(E15&gt;0.553,5,IF(E15&gt;0.368,4,IF(E15&gt;0.226,3,IF(E15&gt;0.106,2,1))))</f>
        <v>2</v>
      </c>
      <c r="I15" s="1">
        <v>5</v>
      </c>
      <c r="J15" s="1" t="s">
        <v>0</v>
      </c>
      <c r="K15">
        <f>COUNTIF(G2:G121, 5)</f>
        <v>0</v>
      </c>
      <c r="L15">
        <f>K15/(SUM($K$11:$K$15))</f>
        <v>0</v>
      </c>
    </row>
    <row r="16" spans="1:12" x14ac:dyDescent="0.2">
      <c r="A16" s="2">
        <v>13</v>
      </c>
      <c r="B16">
        <v>7.24</v>
      </c>
      <c r="C16">
        <f>B16/2</f>
        <v>3.62</v>
      </c>
      <c r="D16">
        <v>0.25</v>
      </c>
      <c r="E16">
        <f>D16/C16</f>
        <v>6.9060773480662987E-2</v>
      </c>
      <c r="F16">
        <f>IF(E16&lt;0.19,1,IF(E16&lt;0.43,2,3))</f>
        <v>1</v>
      </c>
      <c r="G16" s="1">
        <f>IF(E16&gt;0.553,5,IF(E16&gt;0.368,4,IF(E16&gt;0.226,3,IF(E16&gt;0.106,2,1))))</f>
        <v>1</v>
      </c>
    </row>
    <row r="17" spans="1:7" x14ac:dyDescent="0.2">
      <c r="A17" s="2"/>
      <c r="B17">
        <v>7.24</v>
      </c>
      <c r="C17">
        <f>B17/2</f>
        <v>3.62</v>
      </c>
      <c r="D17">
        <v>0.32</v>
      </c>
      <c r="E17">
        <f>D17/C17</f>
        <v>8.8397790055248615E-2</v>
      </c>
      <c r="F17">
        <f>IF(E17&lt;0.19,1,IF(E17&lt;0.43,2,3))</f>
        <v>1</v>
      </c>
      <c r="G17" s="1">
        <f>IF(E17&gt;0.553,5,IF(E17&gt;0.368,4,IF(E17&gt;0.226,3,IF(E17&gt;0.106,2,1))))</f>
        <v>1</v>
      </c>
    </row>
    <row r="18" spans="1:7" x14ac:dyDescent="0.2">
      <c r="A18" s="2"/>
      <c r="B18">
        <v>6.62</v>
      </c>
      <c r="C18">
        <f>B18/2</f>
        <v>3.31</v>
      </c>
      <c r="D18">
        <v>0.54</v>
      </c>
      <c r="E18">
        <f>D18/C18</f>
        <v>0.16314199395770393</v>
      </c>
      <c r="F18">
        <f>IF(E18&lt;0.19,1,IF(E18&lt;0.43,2,3))</f>
        <v>1</v>
      </c>
      <c r="G18" s="1">
        <f>IF(E18&gt;0.553,5,IF(E18&gt;0.368,4,IF(E18&gt;0.226,3,IF(E18&gt;0.106,2,1))))</f>
        <v>2</v>
      </c>
    </row>
    <row r="19" spans="1:7" x14ac:dyDescent="0.2">
      <c r="A19" s="2"/>
      <c r="B19">
        <v>6.62</v>
      </c>
      <c r="C19">
        <f>B19/2</f>
        <v>3.31</v>
      </c>
      <c r="D19">
        <v>0.57999999999999996</v>
      </c>
      <c r="E19">
        <f>D19/C19</f>
        <v>0.17522658610271902</v>
      </c>
      <c r="F19">
        <f>IF(E19&lt;0.19,1,IF(E19&lt;0.43,2,3))</f>
        <v>1</v>
      </c>
      <c r="G19" s="1">
        <f>IF(E19&gt;0.553,5,IF(E19&gt;0.368,4,IF(E19&gt;0.226,3,IF(E19&gt;0.106,2,1))))</f>
        <v>2</v>
      </c>
    </row>
    <row r="20" spans="1:7" x14ac:dyDescent="0.2">
      <c r="A20" s="2">
        <v>15</v>
      </c>
      <c r="B20">
        <v>7.99</v>
      </c>
      <c r="C20">
        <f>B20/2</f>
        <v>3.9950000000000001</v>
      </c>
      <c r="D20">
        <v>0.55000000000000004</v>
      </c>
      <c r="E20">
        <f>D20/C20</f>
        <v>0.13767209011264081</v>
      </c>
      <c r="F20">
        <f>IF(E20&lt;0.19,1,IF(E20&lt;0.43,2,3))</f>
        <v>1</v>
      </c>
      <c r="G20" s="1">
        <f>IF(E20&gt;0.553,5,IF(E20&gt;0.368,4,IF(E20&gt;0.226,3,IF(E20&gt;0.106,2,1))))</f>
        <v>2</v>
      </c>
    </row>
    <row r="21" spans="1:7" x14ac:dyDescent="0.2">
      <c r="A21" s="2"/>
      <c r="B21">
        <v>7.99</v>
      </c>
      <c r="C21">
        <f>B21/2</f>
        <v>3.9950000000000001</v>
      </c>
      <c r="D21">
        <v>0.3</v>
      </c>
      <c r="E21">
        <f>D21/C21</f>
        <v>7.5093867334167702E-2</v>
      </c>
      <c r="F21">
        <f>IF(E21&lt;0.19,1,IF(E21&lt;0.43,2,3))</f>
        <v>1</v>
      </c>
      <c r="G21" s="1">
        <f>IF(E21&gt;0.553,5,IF(E21&gt;0.368,4,IF(E21&gt;0.226,3,IF(E21&gt;0.106,2,1))))</f>
        <v>1</v>
      </c>
    </row>
    <row r="22" spans="1:7" x14ac:dyDescent="0.2">
      <c r="A22" s="2"/>
      <c r="B22">
        <v>7.51</v>
      </c>
      <c r="C22">
        <f>B22/2</f>
        <v>3.7549999999999999</v>
      </c>
      <c r="D22">
        <v>0.4</v>
      </c>
      <c r="E22">
        <f>D22/C22</f>
        <v>0.10652463382157125</v>
      </c>
      <c r="F22">
        <f>IF(E22&lt;0.19,1,IF(E22&lt;0.43,2,3))</f>
        <v>1</v>
      </c>
      <c r="G22" s="1">
        <f>IF(E22&gt;0.553,5,IF(E22&gt;0.368,4,IF(E22&gt;0.226,3,IF(E22&gt;0.106,2,1))))</f>
        <v>2</v>
      </c>
    </row>
    <row r="23" spans="1:7" x14ac:dyDescent="0.2">
      <c r="A23" s="2"/>
      <c r="B23">
        <v>7.51</v>
      </c>
      <c r="C23">
        <f>B23/2</f>
        <v>3.7549999999999999</v>
      </c>
      <c r="D23">
        <v>0.34</v>
      </c>
      <c r="E23">
        <f>D23/C23</f>
        <v>9.0545938748335567E-2</v>
      </c>
      <c r="F23">
        <f>IF(E23&lt;0.19,1,IF(E23&lt;0.43,2,3))</f>
        <v>1</v>
      </c>
      <c r="G23" s="1">
        <f>IF(E23&gt;0.553,5,IF(E23&gt;0.368,4,IF(E23&gt;0.226,3,IF(E23&gt;0.106,2,1))))</f>
        <v>1</v>
      </c>
    </row>
    <row r="24" spans="1:7" x14ac:dyDescent="0.2">
      <c r="A24" s="2"/>
      <c r="B24">
        <v>6.8</v>
      </c>
      <c r="C24">
        <f>B24/2</f>
        <v>3.4</v>
      </c>
      <c r="D24">
        <v>0.42</v>
      </c>
      <c r="E24">
        <f>D24/C24</f>
        <v>0.12352941176470589</v>
      </c>
      <c r="F24">
        <f>IF(E24&lt;0.19,1,IF(E24&lt;0.43,2,3))</f>
        <v>1</v>
      </c>
      <c r="G24" s="1">
        <f>IF(E24&gt;0.553,5,IF(E24&gt;0.368,4,IF(E24&gt;0.226,3,IF(E24&gt;0.106,2,1))))</f>
        <v>2</v>
      </c>
    </row>
    <row r="25" spans="1:7" x14ac:dyDescent="0.2">
      <c r="A25" s="2"/>
      <c r="B25">
        <v>6.8</v>
      </c>
      <c r="C25">
        <f>B25/2</f>
        <v>3.4</v>
      </c>
      <c r="D25">
        <v>0.43</v>
      </c>
      <c r="E25">
        <f>D25/C25</f>
        <v>0.12647058823529411</v>
      </c>
      <c r="F25">
        <f>IF(E25&lt;0.19,1,IF(E25&lt;0.43,2,3))</f>
        <v>1</v>
      </c>
      <c r="G25" s="1">
        <f>IF(E25&gt;0.553,5,IF(E25&gt;0.368,4,IF(E25&gt;0.226,3,IF(E25&gt;0.106,2,1))))</f>
        <v>2</v>
      </c>
    </row>
    <row r="26" spans="1:7" x14ac:dyDescent="0.2">
      <c r="A26" s="2"/>
      <c r="B26">
        <v>7.41</v>
      </c>
      <c r="C26">
        <f>B26/2</f>
        <v>3.7050000000000001</v>
      </c>
      <c r="D26">
        <v>0.43</v>
      </c>
      <c r="E26">
        <f>D26/C26</f>
        <v>0.11605937921727395</v>
      </c>
      <c r="F26">
        <f>IF(E26&lt;0.19,1,IF(E26&lt;0.43,2,3))</f>
        <v>1</v>
      </c>
      <c r="G26" s="1">
        <f>IF(E26&gt;0.553,5,IF(E26&gt;0.368,4,IF(E26&gt;0.226,3,IF(E26&gt;0.106,2,1))))</f>
        <v>2</v>
      </c>
    </row>
    <row r="27" spans="1:7" x14ac:dyDescent="0.2">
      <c r="A27" s="2"/>
      <c r="B27">
        <v>7.41</v>
      </c>
      <c r="C27">
        <f>B27/2</f>
        <v>3.7050000000000001</v>
      </c>
      <c r="D27">
        <v>0.9</v>
      </c>
      <c r="E27">
        <f>D27/C27</f>
        <v>0.24291497975708501</v>
      </c>
      <c r="F27">
        <f>IF(E27&lt;0.19,1,IF(E27&lt;0.43,2,3))</f>
        <v>2</v>
      </c>
      <c r="G27" s="1">
        <f>IF(E27&gt;0.553,5,IF(E27&gt;0.368,4,IF(E27&gt;0.226,3,IF(E27&gt;0.106,2,1))))</f>
        <v>3</v>
      </c>
    </row>
    <row r="28" spans="1:7" x14ac:dyDescent="0.2">
      <c r="A28" s="2"/>
      <c r="B28">
        <v>8.5</v>
      </c>
      <c r="C28">
        <f>B28/2</f>
        <v>4.25</v>
      </c>
      <c r="D28">
        <v>0.54</v>
      </c>
      <c r="E28">
        <f>D28/C28</f>
        <v>0.12705882352941178</v>
      </c>
      <c r="F28">
        <f>IF(E28&lt;0.19,1,IF(E28&lt;0.43,2,3))</f>
        <v>1</v>
      </c>
      <c r="G28" s="1">
        <f>IF(E28&gt;0.553,5,IF(E28&gt;0.368,4,IF(E28&gt;0.226,3,IF(E28&gt;0.106,2,1))))</f>
        <v>2</v>
      </c>
    </row>
    <row r="29" spans="1:7" x14ac:dyDescent="0.2">
      <c r="A29" s="2"/>
      <c r="B29">
        <v>8.5</v>
      </c>
      <c r="C29">
        <f>B29/2</f>
        <v>4.25</v>
      </c>
      <c r="D29">
        <v>1.34</v>
      </c>
      <c r="E29">
        <f>D29/C29</f>
        <v>0.31529411764705884</v>
      </c>
      <c r="F29">
        <f>IF(E29&lt;0.19,1,IF(E29&lt;0.43,2,3))</f>
        <v>2</v>
      </c>
      <c r="G29" s="1">
        <f>IF(E29&gt;0.553,5,IF(E29&gt;0.368,4,IF(E29&gt;0.226,3,IF(E29&gt;0.106,2,1))))</f>
        <v>3</v>
      </c>
    </row>
    <row r="30" spans="1:7" x14ac:dyDescent="0.2">
      <c r="A30" s="2">
        <v>19</v>
      </c>
      <c r="B30">
        <v>7.14</v>
      </c>
      <c r="C30">
        <f>B30/2</f>
        <v>3.57</v>
      </c>
      <c r="D30">
        <v>0.37</v>
      </c>
      <c r="E30">
        <f>D30/C30</f>
        <v>0.10364145658263306</v>
      </c>
      <c r="F30">
        <f>IF(E30&lt;0.19,1,IF(E30&lt;0.43,2,3))</f>
        <v>1</v>
      </c>
      <c r="G30" s="1">
        <f>IF(E30&gt;0.553,5,IF(E30&gt;0.368,4,IF(E30&gt;0.226,3,IF(E30&gt;0.106,2,1))))</f>
        <v>1</v>
      </c>
    </row>
    <row r="31" spans="1:7" x14ac:dyDescent="0.2">
      <c r="A31" s="2"/>
      <c r="B31">
        <v>7.14</v>
      </c>
      <c r="C31">
        <f>B31/2</f>
        <v>3.57</v>
      </c>
      <c r="D31">
        <v>0.46</v>
      </c>
      <c r="E31">
        <f>D31/C31</f>
        <v>0.12885154061624651</v>
      </c>
      <c r="F31">
        <f>IF(E31&lt;0.19,1,IF(E31&lt;0.43,2,3))</f>
        <v>1</v>
      </c>
      <c r="G31" s="1">
        <f>IF(E31&gt;0.553,5,IF(E31&gt;0.368,4,IF(E31&gt;0.226,3,IF(E31&gt;0.106,2,1))))</f>
        <v>2</v>
      </c>
    </row>
    <row r="32" spans="1:7" x14ac:dyDescent="0.2">
      <c r="A32" s="2"/>
      <c r="B32">
        <v>8.23</v>
      </c>
      <c r="C32">
        <f>B32/2</f>
        <v>4.1150000000000002</v>
      </c>
      <c r="D32">
        <v>0.51</v>
      </c>
      <c r="E32">
        <f>D32/C32</f>
        <v>0.12393681652490887</v>
      </c>
      <c r="F32">
        <f>IF(E32&lt;0.19,1,IF(E32&lt;0.43,2,3))</f>
        <v>1</v>
      </c>
      <c r="G32" s="1">
        <f>IF(E32&gt;0.553,5,IF(E32&gt;0.368,4,IF(E32&gt;0.226,3,IF(E32&gt;0.106,2,1))))</f>
        <v>2</v>
      </c>
    </row>
    <row r="33" spans="1:7" x14ac:dyDescent="0.2">
      <c r="A33" s="2"/>
      <c r="B33">
        <v>8.23</v>
      </c>
      <c r="C33">
        <f>B33/2</f>
        <v>4.1150000000000002</v>
      </c>
      <c r="D33">
        <v>0.54</v>
      </c>
      <c r="E33">
        <f>D33/C33</f>
        <v>0.13122721749696234</v>
      </c>
      <c r="F33">
        <f>IF(E33&lt;0.19,1,IF(E33&lt;0.43,2,3))</f>
        <v>1</v>
      </c>
      <c r="G33" s="1">
        <f>IF(E33&gt;0.553,5,IF(E33&gt;0.368,4,IF(E33&gt;0.226,3,IF(E33&gt;0.106,2,1))))</f>
        <v>2</v>
      </c>
    </row>
    <row r="34" spans="1:7" x14ac:dyDescent="0.2">
      <c r="A34" s="2"/>
      <c r="B34">
        <v>8.33</v>
      </c>
      <c r="C34">
        <f>B34/2</f>
        <v>4.165</v>
      </c>
      <c r="D34">
        <v>0.4</v>
      </c>
      <c r="E34">
        <f>D34/C34</f>
        <v>9.6038415366146462E-2</v>
      </c>
      <c r="F34">
        <f>IF(E34&lt;0.19,1,IF(E34&lt;0.43,2,3))</f>
        <v>1</v>
      </c>
      <c r="G34" s="1">
        <f>IF(E34&gt;0.553,5,IF(E34&gt;0.368,4,IF(E34&gt;0.226,3,IF(E34&gt;0.106,2,1))))</f>
        <v>1</v>
      </c>
    </row>
    <row r="35" spans="1:7" x14ac:dyDescent="0.2">
      <c r="A35" s="2"/>
      <c r="B35">
        <v>8.33</v>
      </c>
      <c r="C35">
        <f>B35/2</f>
        <v>4.165</v>
      </c>
      <c r="D35">
        <v>0.65</v>
      </c>
      <c r="E35">
        <f>D35/C35</f>
        <v>0.15606242496998801</v>
      </c>
      <c r="F35">
        <f>IF(E35&lt;0.19,1,IF(E35&lt;0.43,2,3))</f>
        <v>1</v>
      </c>
      <c r="G35" s="1">
        <f>IF(E35&gt;0.553,5,IF(E35&gt;0.368,4,IF(E35&gt;0.226,3,IF(E35&gt;0.106,2,1))))</f>
        <v>2</v>
      </c>
    </row>
    <row r="36" spans="1:7" x14ac:dyDescent="0.2">
      <c r="A36" s="2">
        <v>21</v>
      </c>
      <c r="B36">
        <v>6.61</v>
      </c>
      <c r="C36">
        <f>B36/2</f>
        <v>3.3050000000000002</v>
      </c>
      <c r="D36">
        <v>0.32</v>
      </c>
      <c r="E36">
        <f>D36/C36</f>
        <v>9.682299546142209E-2</v>
      </c>
      <c r="F36">
        <f>IF(E36&lt;0.19,1,IF(E36&lt;0.43,2,3))</f>
        <v>1</v>
      </c>
      <c r="G36" s="1">
        <f>IF(E36&gt;0.553,5,IF(E36&gt;0.368,4,IF(E36&gt;0.226,3,IF(E36&gt;0.106,2,1))))</f>
        <v>1</v>
      </c>
    </row>
    <row r="37" spans="1:7" x14ac:dyDescent="0.2">
      <c r="A37" s="2"/>
      <c r="B37">
        <v>6.61</v>
      </c>
      <c r="C37">
        <f>B37/2</f>
        <v>3.3050000000000002</v>
      </c>
      <c r="D37">
        <v>0.78</v>
      </c>
      <c r="E37">
        <f>D37/C37</f>
        <v>0.23600605143721634</v>
      </c>
      <c r="F37">
        <f>IF(E37&lt;0.19,1,IF(E37&lt;0.43,2,3))</f>
        <v>2</v>
      </c>
      <c r="G37" s="1">
        <f>IF(E37&gt;0.553,5,IF(E37&gt;0.368,4,IF(E37&gt;0.226,3,IF(E37&gt;0.106,2,1))))</f>
        <v>3</v>
      </c>
    </row>
    <row r="38" spans="1:7" x14ac:dyDescent="0.2">
      <c r="A38" s="2"/>
      <c r="B38">
        <v>7.85</v>
      </c>
      <c r="C38">
        <f>B38/2</f>
        <v>3.9249999999999998</v>
      </c>
      <c r="D38">
        <v>0.3</v>
      </c>
      <c r="E38">
        <f>D38/C38</f>
        <v>7.6433121019108277E-2</v>
      </c>
      <c r="F38">
        <f>IF(E38&lt;0.19,1,IF(E38&lt;0.43,2,3))</f>
        <v>1</v>
      </c>
      <c r="G38" s="1">
        <f>IF(E38&gt;0.553,5,IF(E38&gt;0.368,4,IF(E38&gt;0.226,3,IF(E38&gt;0.106,2,1))))</f>
        <v>1</v>
      </c>
    </row>
    <row r="39" spans="1:7" x14ac:dyDescent="0.2">
      <c r="A39" s="2"/>
      <c r="B39">
        <v>7.85</v>
      </c>
      <c r="C39">
        <f>B39/2</f>
        <v>3.9249999999999998</v>
      </c>
      <c r="D39">
        <v>0.43</v>
      </c>
      <c r="E39">
        <f>D39/C39</f>
        <v>0.10955414012738854</v>
      </c>
      <c r="F39">
        <f>IF(E39&lt;0.19,1,IF(E39&lt;0.43,2,3))</f>
        <v>1</v>
      </c>
      <c r="G39" s="1">
        <f>IF(E39&gt;0.553,5,IF(E39&gt;0.368,4,IF(E39&gt;0.226,3,IF(E39&gt;0.106,2,1))))</f>
        <v>2</v>
      </c>
    </row>
    <row r="40" spans="1:7" x14ac:dyDescent="0.2">
      <c r="A40" s="2"/>
      <c r="B40">
        <v>7.42</v>
      </c>
      <c r="C40">
        <f>B40/2</f>
        <v>3.71</v>
      </c>
      <c r="D40">
        <v>0.34</v>
      </c>
      <c r="E40">
        <f>D40/C40</f>
        <v>9.1644204851752023E-2</v>
      </c>
      <c r="F40">
        <f>IF(E40&lt;0.19,1,IF(E40&lt;0.43,2,3))</f>
        <v>1</v>
      </c>
      <c r="G40" s="1">
        <f>IF(E40&gt;0.553,5,IF(E40&gt;0.368,4,IF(E40&gt;0.226,3,IF(E40&gt;0.106,2,1))))</f>
        <v>1</v>
      </c>
    </row>
    <row r="41" spans="1:7" x14ac:dyDescent="0.2">
      <c r="A41" s="2"/>
      <c r="B41">
        <v>7.42</v>
      </c>
      <c r="C41">
        <f>B41/2</f>
        <v>3.71</v>
      </c>
      <c r="D41">
        <v>0.3</v>
      </c>
      <c r="E41">
        <f>D41/C41</f>
        <v>8.0862533692722366E-2</v>
      </c>
      <c r="F41">
        <f>IF(E41&lt;0.19,1,IF(E41&lt;0.43,2,3))</f>
        <v>1</v>
      </c>
      <c r="G41" s="1">
        <f>IF(E41&gt;0.553,5,IF(E41&gt;0.368,4,IF(E41&gt;0.226,3,IF(E41&gt;0.106,2,1))))</f>
        <v>1</v>
      </c>
    </row>
    <row r="42" spans="1:7" x14ac:dyDescent="0.2">
      <c r="A42" s="2"/>
      <c r="B42">
        <v>7.07</v>
      </c>
      <c r="C42">
        <f>B42/2</f>
        <v>3.5350000000000001</v>
      </c>
      <c r="D42">
        <v>0.22</v>
      </c>
      <c r="E42">
        <f>D42/C42</f>
        <v>6.2234794908062233E-2</v>
      </c>
      <c r="F42">
        <f>IF(E42&lt;0.19,1,IF(E42&lt;0.43,2,3))</f>
        <v>1</v>
      </c>
      <c r="G42" s="1">
        <f>IF(E42&gt;0.553,5,IF(E42&gt;0.368,4,IF(E42&gt;0.226,3,IF(E42&gt;0.106,2,1))))</f>
        <v>1</v>
      </c>
    </row>
    <row r="43" spans="1:7" x14ac:dyDescent="0.2">
      <c r="A43" s="2"/>
      <c r="B43">
        <v>7.07</v>
      </c>
      <c r="C43">
        <f>B43/2</f>
        <v>3.5350000000000001</v>
      </c>
      <c r="D43">
        <v>0.48</v>
      </c>
      <c r="E43">
        <f>D43/C43</f>
        <v>0.13578500707213578</v>
      </c>
      <c r="F43">
        <f>IF(E43&lt;0.19,1,IF(E43&lt;0.43,2,3))</f>
        <v>1</v>
      </c>
      <c r="G43" s="1">
        <f>IF(E43&gt;0.553,5,IF(E43&gt;0.368,4,IF(E43&gt;0.226,3,IF(E43&gt;0.106,2,1))))</f>
        <v>2</v>
      </c>
    </row>
    <row r="44" spans="1:7" x14ac:dyDescent="0.2">
      <c r="A44" s="2"/>
      <c r="B44">
        <v>6.21</v>
      </c>
      <c r="C44">
        <f>B44/2</f>
        <v>3.105</v>
      </c>
      <c r="D44">
        <v>0.72</v>
      </c>
      <c r="E44">
        <f>D44/C44</f>
        <v>0.2318840579710145</v>
      </c>
      <c r="F44">
        <f>IF(E44&lt;0.19,1,IF(E44&lt;0.43,2,3))</f>
        <v>2</v>
      </c>
      <c r="G44" s="1">
        <f>IF(E44&gt;0.553,5,IF(E44&gt;0.368,4,IF(E44&gt;0.226,3,IF(E44&gt;0.106,2,1))))</f>
        <v>3</v>
      </c>
    </row>
    <row r="45" spans="1:7" x14ac:dyDescent="0.2">
      <c r="A45" s="2"/>
      <c r="B45">
        <v>6.21</v>
      </c>
      <c r="C45">
        <f>B45/2</f>
        <v>3.105</v>
      </c>
      <c r="D45">
        <v>0.34</v>
      </c>
      <c r="E45">
        <f>D45/C45</f>
        <v>0.10950080515297908</v>
      </c>
      <c r="F45">
        <f>IF(E45&lt;0.19,1,IF(E45&lt;0.43,2,3))</f>
        <v>1</v>
      </c>
      <c r="G45" s="1">
        <f>IF(E45&gt;0.553,5,IF(E45&gt;0.368,4,IF(E45&gt;0.226,3,IF(E45&gt;0.106,2,1))))</f>
        <v>2</v>
      </c>
    </row>
    <row r="46" spans="1:7" x14ac:dyDescent="0.2">
      <c r="A46" s="2">
        <v>23</v>
      </c>
      <c r="B46">
        <v>5.81</v>
      </c>
      <c r="C46">
        <f>B46/2</f>
        <v>2.9049999999999998</v>
      </c>
      <c r="D46">
        <v>0.78</v>
      </c>
      <c r="E46">
        <f>D46/C46</f>
        <v>0.26850258175559383</v>
      </c>
      <c r="F46">
        <f>IF(E46&lt;0.19,1,IF(E46&lt;0.43,2,3))</f>
        <v>2</v>
      </c>
      <c r="G46" s="1">
        <f>IF(E46&gt;0.553,5,IF(E46&gt;0.368,4,IF(E46&gt;0.226,3,IF(E46&gt;0.106,2,1))))</f>
        <v>3</v>
      </c>
    </row>
    <row r="47" spans="1:7" x14ac:dyDescent="0.2">
      <c r="A47" s="2"/>
      <c r="B47">
        <v>5.81</v>
      </c>
      <c r="C47">
        <f>B47/2</f>
        <v>2.9049999999999998</v>
      </c>
      <c r="D47">
        <v>0.64</v>
      </c>
      <c r="E47">
        <f>D47/C47</f>
        <v>0.22030981067125646</v>
      </c>
      <c r="F47">
        <f>IF(E47&lt;0.19,1,IF(E47&lt;0.43,2,3))</f>
        <v>2</v>
      </c>
      <c r="G47" s="1">
        <f>IF(E47&gt;0.553,5,IF(E47&gt;0.368,4,IF(E47&gt;0.226,3,IF(E47&gt;0.106,2,1))))</f>
        <v>2</v>
      </c>
    </row>
    <row r="48" spans="1:7" x14ac:dyDescent="0.2">
      <c r="A48" s="2"/>
      <c r="B48">
        <v>6.68</v>
      </c>
      <c r="C48">
        <f>B48/2</f>
        <v>3.34</v>
      </c>
      <c r="D48">
        <v>0.22</v>
      </c>
      <c r="E48">
        <f>D48/C48</f>
        <v>6.5868263473053898E-2</v>
      </c>
      <c r="F48">
        <f>IF(E48&lt;0.19,1,IF(E48&lt;0.43,2,3))</f>
        <v>1</v>
      </c>
      <c r="G48" s="1">
        <f>IF(E48&gt;0.553,5,IF(E48&gt;0.368,4,IF(E48&gt;0.226,3,IF(E48&gt;0.106,2,1))))</f>
        <v>1</v>
      </c>
    </row>
    <row r="49" spans="1:7" x14ac:dyDescent="0.2">
      <c r="A49" s="2"/>
      <c r="B49">
        <v>6.68</v>
      </c>
      <c r="C49">
        <f>B49/2</f>
        <v>3.34</v>
      </c>
      <c r="D49">
        <v>0.4</v>
      </c>
      <c r="E49">
        <f>D49/C49</f>
        <v>0.11976047904191618</v>
      </c>
      <c r="F49">
        <f>IF(E49&lt;0.19,1,IF(E49&lt;0.43,2,3))</f>
        <v>1</v>
      </c>
      <c r="G49" s="1">
        <f>IF(E49&gt;0.553,5,IF(E49&gt;0.368,4,IF(E49&gt;0.226,3,IF(E49&gt;0.106,2,1))))</f>
        <v>2</v>
      </c>
    </row>
    <row r="50" spans="1:7" x14ac:dyDescent="0.2">
      <c r="A50" s="2"/>
      <c r="B50">
        <v>7.69</v>
      </c>
      <c r="C50">
        <f>B50/2</f>
        <v>3.8450000000000002</v>
      </c>
      <c r="D50">
        <v>0.32</v>
      </c>
      <c r="E50">
        <f>D50/C50</f>
        <v>8.3224967490247076E-2</v>
      </c>
      <c r="F50">
        <f>IF(E50&lt;0.19,1,IF(E50&lt;0.43,2,3))</f>
        <v>1</v>
      </c>
      <c r="G50" s="1">
        <f>IF(E50&gt;0.553,5,IF(E50&gt;0.368,4,IF(E50&gt;0.226,3,IF(E50&gt;0.106,2,1))))</f>
        <v>1</v>
      </c>
    </row>
    <row r="51" spans="1:7" x14ac:dyDescent="0.2">
      <c r="A51" s="2"/>
      <c r="B51">
        <v>7.69</v>
      </c>
      <c r="C51">
        <f>B51/2</f>
        <v>3.8450000000000002</v>
      </c>
      <c r="D51">
        <v>0.54</v>
      </c>
      <c r="E51">
        <f>D51/C51</f>
        <v>0.14044213263979194</v>
      </c>
      <c r="F51">
        <f>IF(E51&lt;0.19,1,IF(E51&lt;0.43,2,3))</f>
        <v>1</v>
      </c>
      <c r="G51" s="1">
        <f>IF(E51&gt;0.553,5,IF(E51&gt;0.368,4,IF(E51&gt;0.226,3,IF(E51&gt;0.106,2,1))))</f>
        <v>2</v>
      </c>
    </row>
    <row r="52" spans="1:7" x14ac:dyDescent="0.2">
      <c r="A52" s="2">
        <v>25</v>
      </c>
      <c r="B52">
        <v>6.48</v>
      </c>
      <c r="C52">
        <f>B52/2</f>
        <v>3.24</v>
      </c>
      <c r="D52">
        <v>0.46</v>
      </c>
      <c r="E52">
        <f>D52/C52</f>
        <v>0.1419753086419753</v>
      </c>
      <c r="F52">
        <f>IF(E52&lt;0.19,1,IF(E52&lt;0.43,2,3))</f>
        <v>1</v>
      </c>
      <c r="G52" s="1">
        <f>IF(E52&gt;0.553,5,IF(E52&gt;0.368,4,IF(E52&gt;0.226,3,IF(E52&gt;0.106,2,1))))</f>
        <v>2</v>
      </c>
    </row>
    <row r="53" spans="1:7" x14ac:dyDescent="0.2">
      <c r="A53" s="2"/>
      <c r="B53">
        <v>6.48</v>
      </c>
      <c r="C53">
        <f>B53/2</f>
        <v>3.24</v>
      </c>
      <c r="D53">
        <v>0.54</v>
      </c>
      <c r="E53">
        <f>D53/C53</f>
        <v>0.16666666666666666</v>
      </c>
      <c r="F53">
        <f>IF(E53&lt;0.19,1,IF(E53&lt;0.43,2,3))</f>
        <v>1</v>
      </c>
      <c r="G53" s="1">
        <f>IF(E53&gt;0.553,5,IF(E53&gt;0.368,4,IF(E53&gt;0.226,3,IF(E53&gt;0.106,2,1))))</f>
        <v>2</v>
      </c>
    </row>
    <row r="54" spans="1:7" x14ac:dyDescent="0.2">
      <c r="A54" s="2"/>
      <c r="B54">
        <v>7.51</v>
      </c>
      <c r="C54">
        <f>B54/2</f>
        <v>3.7549999999999999</v>
      </c>
      <c r="D54">
        <v>0.54</v>
      </c>
      <c r="E54">
        <f>D54/C54</f>
        <v>0.1438082556591212</v>
      </c>
      <c r="F54">
        <f>IF(E54&lt;0.19,1,IF(E54&lt;0.43,2,3))</f>
        <v>1</v>
      </c>
      <c r="G54" s="1">
        <f>IF(E54&gt;0.553,5,IF(E54&gt;0.368,4,IF(E54&gt;0.226,3,IF(E54&gt;0.106,2,1))))</f>
        <v>2</v>
      </c>
    </row>
    <row r="55" spans="1:7" x14ac:dyDescent="0.2">
      <c r="A55" s="2"/>
      <c r="B55">
        <v>7.51</v>
      </c>
      <c r="C55">
        <f>B55/2</f>
        <v>3.7549999999999999</v>
      </c>
      <c r="D55">
        <v>0.12</v>
      </c>
      <c r="E55">
        <f>D55/C55</f>
        <v>3.1957390146471372E-2</v>
      </c>
      <c r="F55">
        <f>IF(E55&lt;0.19,1,IF(E55&lt;0.43,2,3))</f>
        <v>1</v>
      </c>
      <c r="G55" s="1">
        <f>IF(E55&gt;0.553,5,IF(E55&gt;0.368,4,IF(E55&gt;0.226,3,IF(E55&gt;0.106,2,1))))</f>
        <v>1</v>
      </c>
    </row>
    <row r="56" spans="1:7" x14ac:dyDescent="0.2">
      <c r="A56" s="2"/>
      <c r="B56">
        <v>6.33</v>
      </c>
      <c r="C56">
        <f>B56/2</f>
        <v>3.165</v>
      </c>
      <c r="D56">
        <v>0.52</v>
      </c>
      <c r="E56">
        <f>D56/C56</f>
        <v>0.16429699842022116</v>
      </c>
      <c r="F56">
        <f>IF(E56&lt;0.19,1,IF(E56&lt;0.43,2,3))</f>
        <v>1</v>
      </c>
      <c r="G56" s="1">
        <f>IF(E56&gt;0.553,5,IF(E56&gt;0.368,4,IF(E56&gt;0.226,3,IF(E56&gt;0.106,2,1))))</f>
        <v>2</v>
      </c>
    </row>
    <row r="57" spans="1:7" x14ac:dyDescent="0.2">
      <c r="A57" s="2"/>
      <c r="B57">
        <v>6.33</v>
      </c>
      <c r="C57">
        <f>B57/2</f>
        <v>3.165</v>
      </c>
      <c r="D57">
        <v>0.42</v>
      </c>
      <c r="E57">
        <f>D57/C57</f>
        <v>0.13270142180094785</v>
      </c>
      <c r="F57">
        <f>IF(E57&lt;0.19,1,IF(E57&lt;0.43,2,3))</f>
        <v>1</v>
      </c>
      <c r="G57" s="1">
        <f>IF(E57&gt;0.553,5,IF(E57&gt;0.368,4,IF(E57&gt;0.226,3,IF(E57&gt;0.106,2,1))))</f>
        <v>2</v>
      </c>
    </row>
    <row r="58" spans="1:7" x14ac:dyDescent="0.2">
      <c r="A58" s="2">
        <v>27</v>
      </c>
      <c r="B58">
        <v>6.74</v>
      </c>
      <c r="C58">
        <f>B58/2</f>
        <v>3.37</v>
      </c>
      <c r="D58">
        <v>0.36</v>
      </c>
      <c r="E58">
        <f>D58/C58</f>
        <v>0.10682492581602374</v>
      </c>
      <c r="F58">
        <f>IF(E58&lt;0.19,1,IF(E58&lt;0.43,2,3))</f>
        <v>1</v>
      </c>
      <c r="G58" s="1">
        <f>IF(E58&gt;0.553,5,IF(E58&gt;0.368,4,IF(E58&gt;0.226,3,IF(E58&gt;0.106,2,1))))</f>
        <v>2</v>
      </c>
    </row>
    <row r="59" spans="1:7" x14ac:dyDescent="0.2">
      <c r="A59" s="2"/>
      <c r="B59">
        <v>6.74</v>
      </c>
      <c r="C59">
        <f>B59/2</f>
        <v>3.37</v>
      </c>
      <c r="D59">
        <v>0.38</v>
      </c>
      <c r="E59">
        <f>D59/C59</f>
        <v>0.11275964391691394</v>
      </c>
      <c r="F59">
        <f>IF(E59&lt;0.19,1,IF(E59&lt;0.43,2,3))</f>
        <v>1</v>
      </c>
      <c r="G59" s="1">
        <f>IF(E59&gt;0.553,5,IF(E59&gt;0.368,4,IF(E59&gt;0.226,3,IF(E59&gt;0.106,2,1))))</f>
        <v>2</v>
      </c>
    </row>
    <row r="60" spans="1:7" x14ac:dyDescent="0.2">
      <c r="A60" s="2"/>
      <c r="B60">
        <v>7.33</v>
      </c>
      <c r="C60">
        <f>B60/2</f>
        <v>3.665</v>
      </c>
      <c r="D60">
        <v>0.61</v>
      </c>
      <c r="E60">
        <f>D60/C60</f>
        <v>0.16643929058663029</v>
      </c>
      <c r="F60">
        <f>IF(E60&lt;0.19,1,IF(E60&lt;0.43,2,3))</f>
        <v>1</v>
      </c>
      <c r="G60" s="1">
        <f>IF(E60&gt;0.553,5,IF(E60&gt;0.368,4,IF(E60&gt;0.226,3,IF(E60&gt;0.106,2,1))))</f>
        <v>2</v>
      </c>
    </row>
    <row r="61" spans="1:7" x14ac:dyDescent="0.2">
      <c r="A61" s="2"/>
      <c r="B61">
        <v>7.33</v>
      </c>
      <c r="C61">
        <f>B61/2</f>
        <v>3.665</v>
      </c>
      <c r="D61">
        <v>0.44</v>
      </c>
      <c r="E61">
        <f>D61/C61</f>
        <v>0.12005457025920874</v>
      </c>
      <c r="F61">
        <f>IF(E61&lt;0.19,1,IF(E61&lt;0.43,2,3))</f>
        <v>1</v>
      </c>
      <c r="G61" s="1">
        <f>IF(E61&gt;0.553,5,IF(E61&gt;0.368,4,IF(E61&gt;0.226,3,IF(E61&gt;0.106,2,1))))</f>
        <v>2</v>
      </c>
    </row>
    <row r="62" spans="1:7" x14ac:dyDescent="0.2">
      <c r="A62" s="2">
        <v>29</v>
      </c>
      <c r="B62">
        <v>6.21</v>
      </c>
      <c r="C62">
        <f>B62/2</f>
        <v>3.105</v>
      </c>
      <c r="D62">
        <v>0.22</v>
      </c>
      <c r="E62">
        <f>D62/C62</f>
        <v>7.0853462157809979E-2</v>
      </c>
      <c r="F62">
        <f>IF(E62&lt;0.19,1,IF(E62&lt;0.43,2,3))</f>
        <v>1</v>
      </c>
      <c r="G62" s="1">
        <f>IF(E62&gt;0.553,5,IF(E62&gt;0.368,4,IF(E62&gt;0.226,3,IF(E62&gt;0.106,2,1))))</f>
        <v>1</v>
      </c>
    </row>
    <row r="63" spans="1:7" x14ac:dyDescent="0.2">
      <c r="A63" s="2"/>
      <c r="B63">
        <v>6.21</v>
      </c>
      <c r="C63">
        <f>B63/2</f>
        <v>3.105</v>
      </c>
      <c r="D63">
        <v>0.6</v>
      </c>
      <c r="E63">
        <f>D63/C63</f>
        <v>0.19323671497584541</v>
      </c>
      <c r="F63">
        <f>IF(E63&lt;0.19,1,IF(E63&lt;0.43,2,3))</f>
        <v>2</v>
      </c>
      <c r="G63" s="1">
        <f>IF(E63&gt;0.553,5,IF(E63&gt;0.368,4,IF(E63&gt;0.226,3,IF(E63&gt;0.106,2,1))))</f>
        <v>2</v>
      </c>
    </row>
    <row r="64" spans="1:7" x14ac:dyDescent="0.2">
      <c r="A64" s="2"/>
      <c r="B64">
        <v>6.29</v>
      </c>
      <c r="C64">
        <f>B64/2</f>
        <v>3.145</v>
      </c>
      <c r="D64">
        <v>0.49</v>
      </c>
      <c r="E64">
        <f>D64/C64</f>
        <v>0.15580286168521462</v>
      </c>
      <c r="F64">
        <f>IF(E64&lt;0.19,1,IF(E64&lt;0.43,2,3))</f>
        <v>1</v>
      </c>
      <c r="G64" s="1">
        <f>IF(E64&gt;0.553,5,IF(E64&gt;0.368,4,IF(E64&gt;0.226,3,IF(E64&gt;0.106,2,1))))</f>
        <v>2</v>
      </c>
    </row>
    <row r="65" spans="1:7" x14ac:dyDescent="0.2">
      <c r="A65" s="2"/>
      <c r="B65">
        <v>6.29</v>
      </c>
      <c r="C65">
        <f>B65/2</f>
        <v>3.145</v>
      </c>
      <c r="D65">
        <v>0.6</v>
      </c>
      <c r="E65">
        <f>D65/C65</f>
        <v>0.19077901430842606</v>
      </c>
      <c r="F65">
        <f>IF(E65&lt;0.19,1,IF(E65&lt;0.43,2,3))</f>
        <v>2</v>
      </c>
      <c r="G65" s="1">
        <f>IF(E65&gt;0.553,5,IF(E65&gt;0.368,4,IF(E65&gt;0.226,3,IF(E65&gt;0.106,2,1))))</f>
        <v>2</v>
      </c>
    </row>
    <row r="66" spans="1:7" x14ac:dyDescent="0.2">
      <c r="A66" s="2"/>
      <c r="B66">
        <v>6.69</v>
      </c>
      <c r="C66">
        <f>B66/2</f>
        <v>3.3450000000000002</v>
      </c>
      <c r="D66">
        <v>0.55000000000000004</v>
      </c>
      <c r="E66">
        <f>D66/C66</f>
        <v>0.16442451420029897</v>
      </c>
      <c r="F66">
        <f>IF(E66&lt;0.19,1,IF(E66&lt;0.43,2,3))</f>
        <v>1</v>
      </c>
      <c r="G66" s="1">
        <f>IF(E66&gt;0.553,5,IF(E66&gt;0.368,4,IF(E66&gt;0.226,3,IF(E66&gt;0.106,2,1))))</f>
        <v>2</v>
      </c>
    </row>
    <row r="67" spans="1:7" x14ac:dyDescent="0.2">
      <c r="A67" s="2"/>
      <c r="B67">
        <v>6.69</v>
      </c>
      <c r="C67">
        <f>B67/2</f>
        <v>3.3450000000000002</v>
      </c>
      <c r="D67">
        <v>0.39</v>
      </c>
      <c r="E67">
        <f>D67/C67</f>
        <v>0.11659192825112108</v>
      </c>
      <c r="F67">
        <f>IF(E67&lt;0.19,1,IF(E67&lt;0.43,2,3))</f>
        <v>1</v>
      </c>
      <c r="G67" s="1">
        <f>IF(E67&gt;0.553,5,IF(E67&gt;0.368,4,IF(E67&gt;0.226,3,IF(E67&gt;0.106,2,1))))</f>
        <v>2</v>
      </c>
    </row>
    <row r="68" spans="1:7" x14ac:dyDescent="0.2">
      <c r="A68" s="2"/>
      <c r="B68">
        <v>7.31</v>
      </c>
      <c r="C68">
        <f>B68/2</f>
        <v>3.6549999999999998</v>
      </c>
      <c r="D68">
        <v>0.25</v>
      </c>
      <c r="E68">
        <f>D68/C68</f>
        <v>6.8399452804377564E-2</v>
      </c>
      <c r="F68">
        <f>IF(E68&lt;0.19,1,IF(E68&lt;0.43,2,3))</f>
        <v>1</v>
      </c>
      <c r="G68" s="1">
        <f>IF(E68&gt;0.553,5,IF(E68&gt;0.368,4,IF(E68&gt;0.226,3,IF(E68&gt;0.106,2,1))))</f>
        <v>1</v>
      </c>
    </row>
    <row r="69" spans="1:7" x14ac:dyDescent="0.2">
      <c r="A69" s="2"/>
      <c r="B69">
        <v>7.31</v>
      </c>
      <c r="C69">
        <f>B69/2</f>
        <v>3.6549999999999998</v>
      </c>
      <c r="D69">
        <v>0.3</v>
      </c>
      <c r="E69">
        <f>D69/C69</f>
        <v>8.2079343365253077E-2</v>
      </c>
      <c r="F69">
        <f>IF(E69&lt;0.19,1,IF(E69&lt;0.43,2,3))</f>
        <v>1</v>
      </c>
      <c r="G69" s="1">
        <f>IF(E69&gt;0.553,5,IF(E69&gt;0.368,4,IF(E69&gt;0.226,3,IF(E69&gt;0.106,2,1))))</f>
        <v>1</v>
      </c>
    </row>
    <row r="70" spans="1:7" x14ac:dyDescent="0.2">
      <c r="A70" s="2">
        <v>31</v>
      </c>
      <c r="B70">
        <v>5.81</v>
      </c>
      <c r="C70">
        <f>B70/2</f>
        <v>2.9049999999999998</v>
      </c>
      <c r="D70">
        <v>0.3</v>
      </c>
      <c r="E70">
        <f>D70/C70</f>
        <v>0.10327022375215146</v>
      </c>
      <c r="F70">
        <f>IF(E70&lt;0.19,1,IF(E70&lt;0.43,2,3))</f>
        <v>1</v>
      </c>
      <c r="G70" s="1">
        <f>IF(E70&gt;0.553,5,IF(E70&gt;0.368,4,IF(E70&gt;0.226,3,IF(E70&gt;0.106,2,1))))</f>
        <v>1</v>
      </c>
    </row>
    <row r="71" spans="1:7" x14ac:dyDescent="0.2">
      <c r="A71" s="2"/>
      <c r="B71">
        <v>5.81</v>
      </c>
      <c r="C71">
        <f>B71/2</f>
        <v>2.9049999999999998</v>
      </c>
      <c r="D71">
        <v>0.3</v>
      </c>
      <c r="E71">
        <f>D71/C71</f>
        <v>0.10327022375215146</v>
      </c>
      <c r="F71">
        <f>IF(E71&lt;0.19,1,IF(E71&lt;0.43,2,3))</f>
        <v>1</v>
      </c>
      <c r="G71" s="1">
        <f>IF(E71&gt;0.553,5,IF(E71&gt;0.368,4,IF(E71&gt;0.226,3,IF(E71&gt;0.106,2,1))))</f>
        <v>1</v>
      </c>
    </row>
    <row r="72" spans="1:7" x14ac:dyDescent="0.2">
      <c r="A72" s="2"/>
      <c r="B72">
        <v>6.61</v>
      </c>
      <c r="C72">
        <f>B72/2</f>
        <v>3.3050000000000002</v>
      </c>
      <c r="D72">
        <v>0.17</v>
      </c>
      <c r="E72">
        <f>D72/C72</f>
        <v>5.1437216338880487E-2</v>
      </c>
      <c r="F72">
        <f>IF(E72&lt;0.19,1,IF(E72&lt;0.43,2,3))</f>
        <v>1</v>
      </c>
      <c r="G72" s="1">
        <f>IF(E72&gt;0.553,5,IF(E72&gt;0.368,4,IF(E72&gt;0.226,3,IF(E72&gt;0.106,2,1))))</f>
        <v>1</v>
      </c>
    </row>
    <row r="73" spans="1:7" x14ac:dyDescent="0.2">
      <c r="A73" s="2"/>
      <c r="B73">
        <v>6.61</v>
      </c>
      <c r="C73">
        <f>B73/2</f>
        <v>3.3050000000000002</v>
      </c>
      <c r="D73">
        <v>0.63</v>
      </c>
      <c r="E73">
        <f>D73/C73</f>
        <v>0.19062027231467474</v>
      </c>
      <c r="F73">
        <f>IF(E73&lt;0.19,1,IF(E73&lt;0.43,2,3))</f>
        <v>2</v>
      </c>
      <c r="G73" s="1">
        <f>IF(E73&gt;0.553,5,IF(E73&gt;0.368,4,IF(E73&gt;0.226,3,IF(E73&gt;0.106,2,1))))</f>
        <v>2</v>
      </c>
    </row>
    <row r="74" spans="1:7" x14ac:dyDescent="0.2">
      <c r="A74" s="2"/>
      <c r="B74">
        <v>7.2</v>
      </c>
      <c r="C74">
        <f>B74/2</f>
        <v>3.6</v>
      </c>
      <c r="D74">
        <v>0.66</v>
      </c>
      <c r="E74">
        <f>D74/C74</f>
        <v>0.18333333333333335</v>
      </c>
      <c r="F74">
        <f>IF(E74&lt;0.19,1,IF(E74&lt;0.43,2,3))</f>
        <v>1</v>
      </c>
      <c r="G74" s="1">
        <f>IF(E74&gt;0.553,5,IF(E74&gt;0.368,4,IF(E74&gt;0.226,3,IF(E74&gt;0.106,2,1))))</f>
        <v>2</v>
      </c>
    </row>
    <row r="75" spans="1:7" x14ac:dyDescent="0.2">
      <c r="A75" s="2"/>
      <c r="B75">
        <v>7.2</v>
      </c>
      <c r="C75">
        <f>B75/2</f>
        <v>3.6</v>
      </c>
      <c r="D75">
        <v>0.83</v>
      </c>
      <c r="E75">
        <f>D75/C75</f>
        <v>0.23055555555555554</v>
      </c>
      <c r="F75">
        <f>IF(E75&lt;0.19,1,IF(E75&lt;0.43,2,3))</f>
        <v>2</v>
      </c>
      <c r="G75" s="1">
        <f>IF(E75&gt;0.553,5,IF(E75&gt;0.368,4,IF(E75&gt;0.226,3,IF(E75&gt;0.106,2,1))))</f>
        <v>3</v>
      </c>
    </row>
    <row r="76" spans="1:7" x14ac:dyDescent="0.2">
      <c r="A76" s="2">
        <v>33</v>
      </c>
      <c r="B76">
        <v>6.14</v>
      </c>
      <c r="C76">
        <f>B76/2</f>
        <v>3.07</v>
      </c>
      <c r="D76">
        <v>0.6</v>
      </c>
      <c r="E76">
        <f>D76/C76</f>
        <v>0.19543973941368079</v>
      </c>
      <c r="F76">
        <f>IF(E76&lt;0.19,1,IF(E76&lt;0.43,2,3))</f>
        <v>2</v>
      </c>
      <c r="G76" s="1">
        <f>IF(E76&gt;0.553,5,IF(E76&gt;0.368,4,IF(E76&gt;0.226,3,IF(E76&gt;0.106,2,1))))</f>
        <v>2</v>
      </c>
    </row>
    <row r="77" spans="1:7" x14ac:dyDescent="0.2">
      <c r="A77" s="2"/>
      <c r="B77">
        <v>6.14</v>
      </c>
      <c r="C77">
        <f>B77/2</f>
        <v>3.07</v>
      </c>
      <c r="D77">
        <v>0.3</v>
      </c>
      <c r="E77">
        <f>D77/C77</f>
        <v>9.7719869706840393E-2</v>
      </c>
      <c r="F77">
        <f>IF(E77&lt;0.19,1,IF(E77&lt;0.43,2,3))</f>
        <v>1</v>
      </c>
      <c r="G77" s="1">
        <f>IF(E77&gt;0.553,5,IF(E77&gt;0.368,4,IF(E77&gt;0.226,3,IF(E77&gt;0.106,2,1))))</f>
        <v>1</v>
      </c>
    </row>
    <row r="78" spans="1:7" x14ac:dyDescent="0.2">
      <c r="A78" s="2">
        <v>35</v>
      </c>
      <c r="B78">
        <v>8.9700000000000006</v>
      </c>
      <c r="C78">
        <f>B78/2</f>
        <v>4.4850000000000003</v>
      </c>
      <c r="D78">
        <v>0.6</v>
      </c>
      <c r="E78">
        <f>D78/C78</f>
        <v>0.13377926421404682</v>
      </c>
      <c r="F78">
        <f>IF(E78&lt;0.19,1,IF(E78&lt;0.43,2,3))</f>
        <v>1</v>
      </c>
      <c r="G78" s="1">
        <f>IF(E78&gt;0.553,5,IF(E78&gt;0.368,4,IF(E78&gt;0.226,3,IF(E78&gt;0.106,2,1))))</f>
        <v>2</v>
      </c>
    </row>
    <row r="79" spans="1:7" x14ac:dyDescent="0.2">
      <c r="A79" s="2"/>
      <c r="B79">
        <v>8.9700000000000006</v>
      </c>
      <c r="C79">
        <f>B79/2</f>
        <v>4.4850000000000003</v>
      </c>
      <c r="D79">
        <v>0.47</v>
      </c>
      <c r="E79">
        <f>D79/C79</f>
        <v>0.10479375696767</v>
      </c>
      <c r="F79">
        <f>IF(E79&lt;0.19,1,IF(E79&lt;0.43,2,3))</f>
        <v>1</v>
      </c>
      <c r="G79" s="1">
        <f>IF(E79&gt;0.553,5,IF(E79&gt;0.368,4,IF(E79&gt;0.226,3,IF(E79&gt;0.106,2,1))))</f>
        <v>1</v>
      </c>
    </row>
    <row r="80" spans="1:7" x14ac:dyDescent="0.2">
      <c r="A80" s="2"/>
      <c r="B80">
        <v>6.99</v>
      </c>
      <c r="C80">
        <f>B80/2</f>
        <v>3.4950000000000001</v>
      </c>
      <c r="D80">
        <v>0.44</v>
      </c>
      <c r="E80">
        <f>D80/C80</f>
        <v>0.12589413447782546</v>
      </c>
      <c r="F80">
        <f>IF(E80&lt;0.19,1,IF(E80&lt;0.43,2,3))</f>
        <v>1</v>
      </c>
      <c r="G80" s="1">
        <f>IF(E80&gt;0.553,5,IF(E80&gt;0.368,4,IF(E80&gt;0.226,3,IF(E80&gt;0.106,2,1))))</f>
        <v>2</v>
      </c>
    </row>
    <row r="81" spans="1:7" x14ac:dyDescent="0.2">
      <c r="A81" s="2"/>
      <c r="B81">
        <v>6.99</v>
      </c>
      <c r="C81">
        <f>B81/2</f>
        <v>3.4950000000000001</v>
      </c>
      <c r="D81">
        <v>0.38</v>
      </c>
      <c r="E81">
        <f>D81/C81</f>
        <v>0.10872675250357654</v>
      </c>
      <c r="F81">
        <f>IF(E81&lt;0.19,1,IF(E81&lt;0.43,2,3))</f>
        <v>1</v>
      </c>
      <c r="G81" s="1">
        <f>IF(E81&gt;0.553,5,IF(E81&gt;0.368,4,IF(E81&gt;0.226,3,IF(E81&gt;0.106,2,1))))</f>
        <v>2</v>
      </c>
    </row>
    <row r="82" spans="1:7" x14ac:dyDescent="0.2">
      <c r="A82" s="2"/>
      <c r="B82">
        <v>8.27</v>
      </c>
      <c r="C82">
        <f>B82/2</f>
        <v>4.1349999999999998</v>
      </c>
      <c r="D82">
        <v>0.49</v>
      </c>
      <c r="E82">
        <f>D82/C82</f>
        <v>0.11850060459492141</v>
      </c>
      <c r="F82">
        <f>IF(E82&lt;0.19,1,IF(E82&lt;0.43,2,3))</f>
        <v>1</v>
      </c>
      <c r="G82" s="1">
        <f>IF(E82&gt;0.553,5,IF(E82&gt;0.368,4,IF(E82&gt;0.226,3,IF(E82&gt;0.106,2,1))))</f>
        <v>2</v>
      </c>
    </row>
    <row r="83" spans="1:7" x14ac:dyDescent="0.2">
      <c r="A83" s="2"/>
      <c r="B83">
        <v>8.27</v>
      </c>
      <c r="C83">
        <f>B83/2</f>
        <v>4.1349999999999998</v>
      </c>
      <c r="D83">
        <v>0.43</v>
      </c>
      <c r="E83">
        <f>D83/C83</f>
        <v>0.10399032648125756</v>
      </c>
      <c r="F83">
        <f>IF(E83&lt;0.19,1,IF(E83&lt;0.43,2,3))</f>
        <v>1</v>
      </c>
      <c r="G83" s="1">
        <f>IF(E83&gt;0.553,5,IF(E83&gt;0.368,4,IF(E83&gt;0.226,3,IF(E83&gt;0.106,2,1))))</f>
        <v>1</v>
      </c>
    </row>
    <row r="84" spans="1:7" x14ac:dyDescent="0.2">
      <c r="A84" s="2"/>
      <c r="B84">
        <v>6.59</v>
      </c>
      <c r="C84">
        <f>B84/2</f>
        <v>3.2949999999999999</v>
      </c>
      <c r="D84">
        <v>0.43</v>
      </c>
      <c r="E84">
        <f>D84/C84</f>
        <v>0.13050075872534142</v>
      </c>
      <c r="F84">
        <f>IF(E84&lt;0.19,1,IF(E84&lt;0.43,2,3))</f>
        <v>1</v>
      </c>
      <c r="G84" s="1">
        <f>IF(E84&gt;0.553,5,IF(E84&gt;0.368,4,IF(E84&gt;0.226,3,IF(E84&gt;0.106,2,1))))</f>
        <v>2</v>
      </c>
    </row>
    <row r="85" spans="1:7" x14ac:dyDescent="0.2">
      <c r="A85" s="2"/>
      <c r="B85">
        <v>6.59</v>
      </c>
      <c r="C85">
        <f>B85/2</f>
        <v>3.2949999999999999</v>
      </c>
      <c r="D85">
        <v>0.8</v>
      </c>
      <c r="E85">
        <f>D85/C85</f>
        <v>0.24279210925644917</v>
      </c>
      <c r="F85">
        <f>IF(E85&lt;0.19,1,IF(E85&lt;0.43,2,3))</f>
        <v>2</v>
      </c>
      <c r="G85" s="1">
        <f>IF(E85&gt;0.553,5,IF(E85&gt;0.368,4,IF(E85&gt;0.226,3,IF(E85&gt;0.106,2,1))))</f>
        <v>3</v>
      </c>
    </row>
    <row r="86" spans="1:7" x14ac:dyDescent="0.2">
      <c r="A86" s="2">
        <v>37</v>
      </c>
      <c r="B86">
        <v>5.38</v>
      </c>
      <c r="C86">
        <f>B86/2</f>
        <v>2.69</v>
      </c>
      <c r="D86">
        <v>0.49</v>
      </c>
      <c r="E86">
        <f>D86/C86</f>
        <v>0.18215613382899629</v>
      </c>
      <c r="F86">
        <f>IF(E86&lt;0.19,1,IF(E86&lt;0.43,2,3))</f>
        <v>1</v>
      </c>
      <c r="G86" s="1">
        <f>IF(E86&gt;0.553,5,IF(E86&gt;0.368,4,IF(E86&gt;0.226,3,IF(E86&gt;0.106,2,1))))</f>
        <v>2</v>
      </c>
    </row>
    <row r="87" spans="1:7" x14ac:dyDescent="0.2">
      <c r="A87" s="2"/>
      <c r="B87">
        <v>5.38</v>
      </c>
      <c r="C87">
        <f>B87/2</f>
        <v>2.69</v>
      </c>
      <c r="D87">
        <v>0.67</v>
      </c>
      <c r="E87">
        <f>D87/C87</f>
        <v>0.24907063197026025</v>
      </c>
      <c r="F87">
        <f>IF(E87&lt;0.19,1,IF(E87&lt;0.43,2,3))</f>
        <v>2</v>
      </c>
      <c r="G87" s="1">
        <f>IF(E87&gt;0.553,5,IF(E87&gt;0.368,4,IF(E87&gt;0.226,3,IF(E87&gt;0.106,2,1))))</f>
        <v>3</v>
      </c>
    </row>
    <row r="88" spans="1:7" x14ac:dyDescent="0.2">
      <c r="A88" s="2"/>
      <c r="B88">
        <v>6.09</v>
      </c>
      <c r="C88">
        <f>B88/2</f>
        <v>3.0449999999999999</v>
      </c>
      <c r="D88">
        <v>0.49</v>
      </c>
      <c r="E88">
        <f>D88/C88</f>
        <v>0.16091954022988506</v>
      </c>
      <c r="F88">
        <f>IF(E88&lt;0.19,1,IF(E88&lt;0.43,2,3))</f>
        <v>1</v>
      </c>
      <c r="G88" s="1">
        <f>IF(E88&gt;0.553,5,IF(E88&gt;0.368,4,IF(E88&gt;0.226,3,IF(E88&gt;0.106,2,1))))</f>
        <v>2</v>
      </c>
    </row>
    <row r="89" spans="1:7" x14ac:dyDescent="0.2">
      <c r="A89" s="2"/>
      <c r="B89">
        <v>6.09</v>
      </c>
      <c r="C89">
        <f>B89/2</f>
        <v>3.0449999999999999</v>
      </c>
      <c r="D89">
        <v>0.84</v>
      </c>
      <c r="E89">
        <f>D89/C89</f>
        <v>0.27586206896551724</v>
      </c>
      <c r="F89">
        <f>IF(E89&lt;0.19,1,IF(E89&lt;0.43,2,3))</f>
        <v>2</v>
      </c>
      <c r="G89" s="1">
        <f>IF(E89&gt;0.553,5,IF(E89&gt;0.368,4,IF(E89&gt;0.226,3,IF(E89&gt;0.106,2,1))))</f>
        <v>3</v>
      </c>
    </row>
    <row r="90" spans="1:7" x14ac:dyDescent="0.2">
      <c r="A90" s="2"/>
      <c r="B90">
        <v>5.86</v>
      </c>
      <c r="C90">
        <f>B90/2</f>
        <v>2.93</v>
      </c>
      <c r="D90">
        <v>0.69</v>
      </c>
      <c r="E90">
        <f>D90/C90</f>
        <v>0.23549488054607506</v>
      </c>
      <c r="F90">
        <f>IF(E90&lt;0.19,1,IF(E90&lt;0.43,2,3))</f>
        <v>2</v>
      </c>
      <c r="G90" s="1">
        <f>IF(E90&gt;0.553,5,IF(E90&gt;0.368,4,IF(E90&gt;0.226,3,IF(E90&gt;0.106,2,1))))</f>
        <v>3</v>
      </c>
    </row>
    <row r="91" spans="1:7" x14ac:dyDescent="0.2">
      <c r="A91" s="2"/>
      <c r="B91">
        <v>5.86</v>
      </c>
      <c r="C91">
        <f>B91/2</f>
        <v>2.93</v>
      </c>
      <c r="D91">
        <v>0.5</v>
      </c>
      <c r="E91">
        <f>D91/C91</f>
        <v>0.17064846416382251</v>
      </c>
      <c r="F91">
        <f>IF(E91&lt;0.19,1,IF(E91&lt;0.43,2,3))</f>
        <v>1</v>
      </c>
      <c r="G91" s="1">
        <f>IF(E91&gt;0.553,5,IF(E91&gt;0.368,4,IF(E91&gt;0.226,3,IF(E91&gt;0.106,2,1))))</f>
        <v>2</v>
      </c>
    </row>
    <row r="92" spans="1:7" x14ac:dyDescent="0.2">
      <c r="A92" s="2"/>
      <c r="B92">
        <v>6.89</v>
      </c>
      <c r="C92">
        <f>B92/2</f>
        <v>3.4449999999999998</v>
      </c>
      <c r="D92">
        <v>0.31</v>
      </c>
      <c r="E92">
        <f>D92/C92</f>
        <v>8.9985486211901305E-2</v>
      </c>
      <c r="F92">
        <f>IF(E92&lt;0.19,1,IF(E92&lt;0.43,2,3))</f>
        <v>1</v>
      </c>
      <c r="G92" s="1">
        <f>IF(E92&gt;0.553,5,IF(E92&gt;0.368,4,IF(E92&gt;0.226,3,IF(E92&gt;0.106,2,1))))</f>
        <v>1</v>
      </c>
    </row>
    <row r="93" spans="1:7" x14ac:dyDescent="0.2">
      <c r="A93" s="2"/>
      <c r="B93">
        <v>6.89</v>
      </c>
      <c r="C93">
        <f>B93/2</f>
        <v>3.4449999999999998</v>
      </c>
      <c r="D93">
        <v>0.42</v>
      </c>
      <c r="E93">
        <f>D93/C93</f>
        <v>0.12191582002902758</v>
      </c>
      <c r="F93">
        <f>IF(E93&lt;0.19,1,IF(E93&lt;0.43,2,3))</f>
        <v>1</v>
      </c>
      <c r="G93" s="1">
        <f>IF(E93&gt;0.553,5,IF(E93&gt;0.368,4,IF(E93&gt;0.226,3,IF(E93&gt;0.106,2,1))))</f>
        <v>2</v>
      </c>
    </row>
    <row r="94" spans="1:7" x14ac:dyDescent="0.2">
      <c r="A94" s="2"/>
      <c r="B94">
        <v>5.83</v>
      </c>
      <c r="C94">
        <f>B94/2</f>
        <v>2.915</v>
      </c>
      <c r="D94">
        <v>0.38</v>
      </c>
      <c r="E94">
        <f>D94/C94</f>
        <v>0.13036020583190394</v>
      </c>
      <c r="F94">
        <f>IF(E94&lt;0.19,1,IF(E94&lt;0.43,2,3))</f>
        <v>1</v>
      </c>
      <c r="G94" s="1">
        <f>IF(E94&gt;0.553,5,IF(E94&gt;0.368,4,IF(E94&gt;0.226,3,IF(E94&gt;0.106,2,1))))</f>
        <v>2</v>
      </c>
    </row>
    <row r="95" spans="1:7" x14ac:dyDescent="0.2">
      <c r="A95" s="2"/>
      <c r="B95">
        <v>5.83</v>
      </c>
      <c r="C95">
        <f>B95/2</f>
        <v>2.915</v>
      </c>
      <c r="D95">
        <v>0.22</v>
      </c>
      <c r="E95">
        <f>D95/C95</f>
        <v>7.5471698113207544E-2</v>
      </c>
      <c r="F95">
        <f>IF(E95&lt;0.19,1,IF(E95&lt;0.43,2,3))</f>
        <v>1</v>
      </c>
      <c r="G95" s="1">
        <f>IF(E95&gt;0.553,5,IF(E95&gt;0.368,4,IF(E95&gt;0.226,3,IF(E95&gt;0.106,2,1))))</f>
        <v>1</v>
      </c>
    </row>
    <row r="96" spans="1:7" x14ac:dyDescent="0.2">
      <c r="A96" s="2">
        <v>39</v>
      </c>
      <c r="B96">
        <v>7.28</v>
      </c>
      <c r="C96">
        <f>B96/2</f>
        <v>3.64</v>
      </c>
      <c r="D96">
        <v>0.54</v>
      </c>
      <c r="E96">
        <f>D96/C96</f>
        <v>0.14835164835164835</v>
      </c>
      <c r="F96">
        <f>IF(E96&lt;0.19,1,IF(E96&lt;0.43,2,3))</f>
        <v>1</v>
      </c>
      <c r="G96" s="1">
        <f>IF(E96&gt;0.553,5,IF(E96&gt;0.368,4,IF(E96&gt;0.226,3,IF(E96&gt;0.106,2,1))))</f>
        <v>2</v>
      </c>
    </row>
    <row r="97" spans="2:7" x14ac:dyDescent="0.2">
      <c r="B97">
        <v>7.28</v>
      </c>
      <c r="C97">
        <f>B97/2</f>
        <v>3.64</v>
      </c>
      <c r="D97">
        <v>0.42</v>
      </c>
      <c r="E97">
        <f>D97/C97</f>
        <v>0.11538461538461538</v>
      </c>
      <c r="F97">
        <f>IF(E97&lt;0.19,1,IF(E97&lt;0.43,2,3))</f>
        <v>1</v>
      </c>
      <c r="G97" s="1">
        <f>IF(E97&gt;0.553,5,IF(E97&gt;0.368,4,IF(E97&gt;0.226,3,IF(E97&gt;0.106,2,1))))</f>
        <v>2</v>
      </c>
    </row>
    <row r="98" spans="2:7" x14ac:dyDescent="0.2">
      <c r="B98">
        <v>6.88</v>
      </c>
      <c r="C98">
        <f>B98/2</f>
        <v>3.44</v>
      </c>
      <c r="D98">
        <v>0.55000000000000004</v>
      </c>
      <c r="E98">
        <f>D98/C98</f>
        <v>0.15988372093023256</v>
      </c>
      <c r="F98">
        <f>IF(E98&lt;0.19,1,IF(E98&lt;0.43,2,3))</f>
        <v>1</v>
      </c>
      <c r="G98" s="1">
        <f>IF(E98&gt;0.553,5,IF(E98&gt;0.368,4,IF(E98&gt;0.226,3,IF(E98&gt;0.106,2,1))))</f>
        <v>2</v>
      </c>
    </row>
    <row r="99" spans="2:7" x14ac:dyDescent="0.2">
      <c r="B99">
        <v>6.88</v>
      </c>
      <c r="C99">
        <f>B99/2</f>
        <v>3.44</v>
      </c>
      <c r="D99">
        <v>0.44</v>
      </c>
      <c r="E99">
        <f>D99/C99</f>
        <v>0.12790697674418605</v>
      </c>
      <c r="F99">
        <f>IF(E99&lt;0.19,1,IF(E99&lt;0.43,2,3))</f>
        <v>1</v>
      </c>
      <c r="G99" s="1">
        <f>IF(E99&gt;0.553,5,IF(E99&gt;0.368,4,IF(E99&gt;0.226,3,IF(E99&gt;0.106,2,1))))</f>
        <v>2</v>
      </c>
    </row>
    <row r="100" spans="2:7" x14ac:dyDescent="0.2">
      <c r="B100">
        <v>7.57</v>
      </c>
      <c r="C100">
        <f>B100/2</f>
        <v>3.7850000000000001</v>
      </c>
      <c r="D100">
        <v>0.69</v>
      </c>
      <c r="E100">
        <f>D100/C100</f>
        <v>0.18229854689564068</v>
      </c>
      <c r="F100">
        <f>IF(E100&lt;0.19,1,IF(E100&lt;0.43,2,3))</f>
        <v>1</v>
      </c>
      <c r="G100" s="1">
        <f>IF(E100&gt;0.553,5,IF(E100&gt;0.368,4,IF(E100&gt;0.226,3,IF(E100&gt;0.106,2,1))))</f>
        <v>2</v>
      </c>
    </row>
    <row r="101" spans="2:7" x14ac:dyDescent="0.2">
      <c r="B101">
        <v>7.57</v>
      </c>
      <c r="C101">
        <f>B101/2</f>
        <v>3.7850000000000001</v>
      </c>
      <c r="D101">
        <v>0.38</v>
      </c>
      <c r="E101">
        <f>D101/C101</f>
        <v>0.10039630118890357</v>
      </c>
      <c r="F101">
        <f>IF(E101&lt;0.19,1,IF(E101&lt;0.43,2,3))</f>
        <v>1</v>
      </c>
      <c r="G101" s="1">
        <f>IF(E101&gt;0.553,5,IF(E101&gt;0.368,4,IF(E101&gt;0.226,3,IF(E101&gt;0.106,2,1))))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abSelected="1" showRuler="0" workbookViewId="0">
      <selection activeCell="I26" sqref="I26"/>
    </sheetView>
  </sheetViews>
  <sheetFormatPr baseColWidth="10" defaultRowHeight="16" x14ac:dyDescent="0.2"/>
  <sheetData>
    <row r="1" spans="1:13" x14ac:dyDescent="0.2">
      <c r="A1" s="1" t="s">
        <v>17</v>
      </c>
      <c r="B1" s="1" t="s">
        <v>16</v>
      </c>
      <c r="C1" s="1" t="s">
        <v>15</v>
      </c>
      <c r="D1" s="1" t="s">
        <v>14</v>
      </c>
      <c r="E1" s="1" t="s">
        <v>13</v>
      </c>
      <c r="G1" s="1" t="s">
        <v>12</v>
      </c>
      <c r="H1" s="1"/>
    </row>
    <row r="2" spans="1:13" x14ac:dyDescent="0.2">
      <c r="A2" s="3" t="s">
        <v>20</v>
      </c>
      <c r="B2">
        <v>5.39</v>
      </c>
      <c r="C2">
        <f>B2/2</f>
        <v>2.6949999999999998</v>
      </c>
      <c r="D2">
        <v>0</v>
      </c>
      <c r="E2">
        <f>D2/C2</f>
        <v>0</v>
      </c>
      <c r="F2">
        <f>IF(E2&lt;0.19,1,IF(E2&lt;0.43,2,3))</f>
        <v>1</v>
      </c>
      <c r="G2" s="1">
        <f>IF(E2&gt;0.553,5,IF(E2&gt;0.368,4,IF(E2&gt;0.226,3,IF(E2&gt;0.106,2,1))))</f>
        <v>1</v>
      </c>
      <c r="H2" s="1"/>
      <c r="K2" s="1" t="s">
        <v>6</v>
      </c>
      <c r="L2" s="1"/>
      <c r="M2" t="s">
        <v>19</v>
      </c>
    </row>
    <row r="3" spans="1:13" x14ac:dyDescent="0.2">
      <c r="B3">
        <v>5.39</v>
      </c>
      <c r="C3">
        <f>B3/2</f>
        <v>2.6949999999999998</v>
      </c>
      <c r="D3">
        <v>0.43</v>
      </c>
      <c r="E3">
        <f>D3/C3</f>
        <v>0.15955473098330242</v>
      </c>
      <c r="F3">
        <f>IF(E3&lt;0.19,1,IF(E3&lt;0.43,2,3))</f>
        <v>1</v>
      </c>
      <c r="G3" s="1">
        <f>IF(E3&gt;0.553,5,IF(E3&gt;0.368,4,IF(E3&gt;0.226,3,IF(E3&gt;0.106,2,1))))</f>
        <v>2</v>
      </c>
      <c r="H3" s="1"/>
      <c r="I3" s="1">
        <v>1</v>
      </c>
      <c r="J3" s="1" t="s">
        <v>10</v>
      </c>
      <c r="K3">
        <f>COUNTIF(F2:F111, 1)</f>
        <v>92</v>
      </c>
      <c r="L3">
        <f>K3/(SUM($K$3:$K$5))</f>
        <v>0.92</v>
      </c>
      <c r="M3">
        <f>L3*100</f>
        <v>92</v>
      </c>
    </row>
    <row r="4" spans="1:13" x14ac:dyDescent="0.2">
      <c r="B4">
        <v>5.91</v>
      </c>
      <c r="C4">
        <f>B4/2</f>
        <v>2.9550000000000001</v>
      </c>
      <c r="D4">
        <v>0</v>
      </c>
      <c r="E4">
        <f>D4/C4</f>
        <v>0</v>
      </c>
      <c r="F4">
        <f>IF(E4&lt;0.19,1,IF(E4&lt;0.43,2,3))</f>
        <v>1</v>
      </c>
      <c r="G4" s="1">
        <f>IF(E4&gt;0.553,5,IF(E4&gt;0.368,4,IF(E4&gt;0.226,3,IF(E4&gt;0.106,2,1))))</f>
        <v>1</v>
      </c>
      <c r="I4" s="1">
        <v>2</v>
      </c>
      <c r="J4" s="1" t="s">
        <v>9</v>
      </c>
      <c r="K4">
        <f>COUNTIF(F2:F111, 2)</f>
        <v>8</v>
      </c>
      <c r="L4">
        <f>K4/(SUM($K$3:$K$5))</f>
        <v>0.08</v>
      </c>
      <c r="M4">
        <f>L4*100</f>
        <v>8</v>
      </c>
    </row>
    <row r="5" spans="1:13" x14ac:dyDescent="0.2">
      <c r="B5">
        <v>5.91</v>
      </c>
      <c r="C5">
        <f>B5/2</f>
        <v>2.9550000000000001</v>
      </c>
      <c r="D5">
        <v>0.41</v>
      </c>
      <c r="E5">
        <f>D5/C5</f>
        <v>0.13874788494077833</v>
      </c>
      <c r="F5">
        <f>IF(E5&lt;0.19,1,IF(E5&lt;0.43,2,3))</f>
        <v>1</v>
      </c>
      <c r="G5" s="1">
        <f>IF(E5&gt;0.553,5,IF(E5&gt;0.368,4,IF(E5&gt;0.226,3,IF(E5&gt;0.106,2,1))))</f>
        <v>2</v>
      </c>
      <c r="I5" s="1">
        <v>3</v>
      </c>
      <c r="J5" s="1" t="s">
        <v>8</v>
      </c>
      <c r="K5">
        <f>COUNTIF(F2:F113, 3)</f>
        <v>0</v>
      </c>
      <c r="L5">
        <f>K5/(SUM($K$3:$K$5))</f>
        <v>0</v>
      </c>
      <c r="M5">
        <f>L5*100</f>
        <v>0</v>
      </c>
    </row>
    <row r="6" spans="1:13" x14ac:dyDescent="0.2">
      <c r="B6">
        <v>6.07</v>
      </c>
      <c r="C6">
        <f>B6/2</f>
        <v>3.0350000000000001</v>
      </c>
      <c r="D6">
        <v>0.18</v>
      </c>
      <c r="E6">
        <f>D6/C6</f>
        <v>5.9308072487644144E-2</v>
      </c>
      <c r="F6">
        <f>IF(E6&lt;0.19,1,IF(E6&lt;0.43,2,3))</f>
        <v>1</v>
      </c>
      <c r="G6" s="1">
        <f>IF(E6&gt;0.553,5,IF(E6&gt;0.368,4,IF(E6&gt;0.226,3,IF(E6&gt;0.106,2,1))))</f>
        <v>1</v>
      </c>
    </row>
    <row r="7" spans="1:13" x14ac:dyDescent="0.2">
      <c r="B7">
        <v>6.07</v>
      </c>
      <c r="C7">
        <f>B7/2</f>
        <v>3.0350000000000001</v>
      </c>
      <c r="D7">
        <v>0.55000000000000004</v>
      </c>
      <c r="E7">
        <f>D7/C7</f>
        <v>0.1812191103789127</v>
      </c>
      <c r="F7">
        <f>IF(E7&lt;0.19,1,IF(E7&lt;0.43,2,3))</f>
        <v>1</v>
      </c>
      <c r="G7" s="1">
        <f>IF(E7&gt;0.553,5,IF(E7&gt;0.368,4,IF(E7&gt;0.226,3,IF(E7&gt;0.106,2,1))))</f>
        <v>2</v>
      </c>
      <c r="J7" s="1" t="s">
        <v>7</v>
      </c>
      <c r="K7">
        <f>(K3+K4+K5)/2</f>
        <v>50</v>
      </c>
    </row>
    <row r="8" spans="1:13" x14ac:dyDescent="0.2">
      <c r="B8">
        <v>5.97</v>
      </c>
      <c r="C8">
        <f>B8/2</f>
        <v>2.9849999999999999</v>
      </c>
      <c r="D8">
        <v>0.06</v>
      </c>
      <c r="E8">
        <f>D8/C8</f>
        <v>2.0100502512562814E-2</v>
      </c>
      <c r="F8">
        <f>IF(E8&lt;0.19,1,IF(E8&lt;0.43,2,3))</f>
        <v>1</v>
      </c>
      <c r="G8" s="1">
        <f>IF(E8&gt;0.553,5,IF(E8&gt;0.368,4,IF(E8&gt;0.226,3,IF(E8&gt;0.106,2,1))))</f>
        <v>1</v>
      </c>
    </row>
    <row r="9" spans="1:13" x14ac:dyDescent="0.2">
      <c r="B9">
        <v>5.97</v>
      </c>
      <c r="C9">
        <f>B9/2</f>
        <v>2.9849999999999999</v>
      </c>
      <c r="D9">
        <v>0</v>
      </c>
      <c r="E9">
        <f>D9/C9</f>
        <v>0</v>
      </c>
      <c r="F9">
        <f>IF(E9&lt;0.19,1,IF(E9&lt;0.43,2,3))</f>
        <v>1</v>
      </c>
      <c r="G9" s="1">
        <f>IF(E9&gt;0.553,5,IF(E9&gt;0.368,4,IF(E9&gt;0.226,3,IF(E9&gt;0.106,2,1))))</f>
        <v>1</v>
      </c>
    </row>
    <row r="10" spans="1:13" x14ac:dyDescent="0.2">
      <c r="B10">
        <v>5.03</v>
      </c>
      <c r="C10">
        <f>B10/2</f>
        <v>2.5150000000000001</v>
      </c>
      <c r="D10">
        <v>0.27</v>
      </c>
      <c r="E10">
        <f>D10/C10</f>
        <v>0.1073558648111332</v>
      </c>
      <c r="F10">
        <f>IF(E10&lt;0.19,1,IF(E10&lt;0.43,2,3))</f>
        <v>1</v>
      </c>
      <c r="G10" s="1">
        <f>IF(E10&gt;0.553,5,IF(E10&gt;0.368,4,IF(E10&gt;0.226,3,IF(E10&gt;0.106,2,1))))</f>
        <v>2</v>
      </c>
      <c r="K10" s="1" t="s">
        <v>6</v>
      </c>
      <c r="L10" s="1" t="s">
        <v>5</v>
      </c>
    </row>
    <row r="11" spans="1:13" x14ac:dyDescent="0.2">
      <c r="B11">
        <v>5.03</v>
      </c>
      <c r="C11">
        <f>B11/2</f>
        <v>2.5150000000000001</v>
      </c>
      <c r="D11">
        <v>0.12</v>
      </c>
      <c r="E11">
        <f>D11/C11</f>
        <v>4.7713717693836977E-2</v>
      </c>
      <c r="F11">
        <f>IF(E11&lt;0.19,1,IF(E11&lt;0.43,2,3))</f>
        <v>1</v>
      </c>
      <c r="G11" s="1">
        <f>IF(E11&gt;0.553,5,IF(E11&gt;0.368,4,IF(E11&gt;0.226,3,IF(E11&gt;0.106,2,1))))</f>
        <v>1</v>
      </c>
      <c r="I11" s="1">
        <v>1</v>
      </c>
      <c r="J11" s="1" t="s">
        <v>4</v>
      </c>
      <c r="K11">
        <f>COUNTIF(G2:G119, 1)</f>
        <v>70</v>
      </c>
      <c r="L11">
        <f>K11/(SUM($K$11:$K$15))</f>
        <v>0.7</v>
      </c>
      <c r="M11">
        <f>L11*100</f>
        <v>70</v>
      </c>
    </row>
    <row r="12" spans="1:13" x14ac:dyDescent="0.2">
      <c r="B12">
        <v>5.55</v>
      </c>
      <c r="C12">
        <f>B12/2</f>
        <v>2.7749999999999999</v>
      </c>
      <c r="D12">
        <v>0.39</v>
      </c>
      <c r="E12">
        <f>D12/C12</f>
        <v>0.14054054054054055</v>
      </c>
      <c r="F12">
        <f>IF(E12&lt;0.19,1,IF(E12&lt;0.43,2,3))</f>
        <v>1</v>
      </c>
      <c r="G12" s="1">
        <f>IF(E12&gt;0.553,5,IF(E12&gt;0.368,4,IF(E12&gt;0.226,3,IF(E12&gt;0.106,2,1))))</f>
        <v>2</v>
      </c>
      <c r="I12" s="1">
        <v>2</v>
      </c>
      <c r="J12" s="1" t="s">
        <v>3</v>
      </c>
      <c r="K12">
        <f>COUNTIF(G2:G119, 2)</f>
        <v>24</v>
      </c>
      <c r="L12">
        <f>K12/(SUM($K$11:$K$15))</f>
        <v>0.24</v>
      </c>
      <c r="M12">
        <f>L12*100</f>
        <v>24</v>
      </c>
    </row>
    <row r="13" spans="1:13" x14ac:dyDescent="0.2">
      <c r="B13">
        <v>5.55</v>
      </c>
      <c r="C13">
        <f>B13/2</f>
        <v>2.7749999999999999</v>
      </c>
      <c r="D13">
        <v>0.3</v>
      </c>
      <c r="E13">
        <f>D13/C13</f>
        <v>0.10810810810810811</v>
      </c>
      <c r="F13">
        <f>IF(E13&lt;0.19,1,IF(E13&lt;0.43,2,3))</f>
        <v>1</v>
      </c>
      <c r="G13" s="1">
        <f>IF(E13&gt;0.553,5,IF(E13&gt;0.368,4,IF(E13&gt;0.226,3,IF(E13&gt;0.106,2,1))))</f>
        <v>2</v>
      </c>
      <c r="I13" s="1">
        <v>3</v>
      </c>
      <c r="J13" s="1" t="s">
        <v>2</v>
      </c>
      <c r="K13">
        <f>COUNTIF(G2:G121, 3)</f>
        <v>5</v>
      </c>
      <c r="L13">
        <f>K13/(SUM($K$11:$K$15))</f>
        <v>0.05</v>
      </c>
      <c r="M13">
        <f>L13*100</f>
        <v>5</v>
      </c>
    </row>
    <row r="14" spans="1:13" x14ac:dyDescent="0.2">
      <c r="B14">
        <v>6.1</v>
      </c>
      <c r="C14">
        <f>B14/2</f>
        <v>3.05</v>
      </c>
      <c r="D14">
        <v>0.3</v>
      </c>
      <c r="E14">
        <f>D14/C14</f>
        <v>9.8360655737704916E-2</v>
      </c>
      <c r="F14">
        <f>IF(E14&lt;0.19,1,IF(E14&lt;0.43,2,3))</f>
        <v>1</v>
      </c>
      <c r="G14" s="1">
        <f>IF(E14&gt;0.553,5,IF(E14&gt;0.368,4,IF(E14&gt;0.226,3,IF(E14&gt;0.106,2,1))))</f>
        <v>1</v>
      </c>
      <c r="I14" s="1">
        <v>4</v>
      </c>
      <c r="J14" s="1" t="s">
        <v>1</v>
      </c>
      <c r="K14">
        <f>COUNTIF(G2:G121, 4)</f>
        <v>1</v>
      </c>
      <c r="L14">
        <f>K14/(SUM($K$11:$K$15))</f>
        <v>0.01</v>
      </c>
      <c r="M14">
        <f>L14*100</f>
        <v>1</v>
      </c>
    </row>
    <row r="15" spans="1:13" x14ac:dyDescent="0.2">
      <c r="B15">
        <v>6.1</v>
      </c>
      <c r="C15">
        <f>B15/2</f>
        <v>3.05</v>
      </c>
      <c r="D15">
        <v>0.5</v>
      </c>
      <c r="E15">
        <f>D15/C15</f>
        <v>0.16393442622950821</v>
      </c>
      <c r="F15">
        <f>IF(E15&lt;0.19,1,IF(E15&lt;0.43,2,3))</f>
        <v>1</v>
      </c>
      <c r="G15" s="1">
        <f>IF(E15&gt;0.553,5,IF(E15&gt;0.368,4,IF(E15&gt;0.226,3,IF(E15&gt;0.106,2,1))))</f>
        <v>2</v>
      </c>
      <c r="I15" s="1">
        <v>5</v>
      </c>
      <c r="J15" s="1" t="s">
        <v>0</v>
      </c>
      <c r="K15">
        <f>COUNTIF(G2:G121, 5)</f>
        <v>0</v>
      </c>
      <c r="L15">
        <f>K15/(SUM($K$11:$K$15))</f>
        <v>0</v>
      </c>
      <c r="M15">
        <f>L15*100</f>
        <v>0</v>
      </c>
    </row>
    <row r="16" spans="1:13" x14ac:dyDescent="0.2">
      <c r="B16">
        <v>4.88</v>
      </c>
      <c r="C16">
        <f>B16/2</f>
        <v>2.44</v>
      </c>
      <c r="D16">
        <v>0.68</v>
      </c>
      <c r="E16">
        <f>D16/C16</f>
        <v>0.27868852459016397</v>
      </c>
      <c r="F16">
        <f>IF(E16&lt;0.19,1,IF(E16&lt;0.43,2,3))</f>
        <v>2</v>
      </c>
      <c r="G16" s="1">
        <f>IF(E16&gt;0.553,5,IF(E16&gt;0.368,4,IF(E16&gt;0.226,3,IF(E16&gt;0.106,2,1))))</f>
        <v>3</v>
      </c>
    </row>
    <row r="17" spans="1:7" x14ac:dyDescent="0.2">
      <c r="B17">
        <v>4.88</v>
      </c>
      <c r="C17">
        <f>B17/2</f>
        <v>2.44</v>
      </c>
      <c r="D17">
        <v>0.18</v>
      </c>
      <c r="E17">
        <f>D17/C17</f>
        <v>7.3770491803278687E-2</v>
      </c>
      <c r="F17">
        <f>IF(E17&lt;0.19,1,IF(E17&lt;0.43,2,3))</f>
        <v>1</v>
      </c>
      <c r="G17" s="1">
        <f>IF(E17&gt;0.553,5,IF(E17&gt;0.368,4,IF(E17&gt;0.226,3,IF(E17&gt;0.106,2,1))))</f>
        <v>1</v>
      </c>
    </row>
    <row r="18" spans="1:7" x14ac:dyDescent="0.2">
      <c r="A18" t="s">
        <v>18</v>
      </c>
      <c r="B18">
        <v>5.92</v>
      </c>
      <c r="C18">
        <f>B18/2</f>
        <v>2.96</v>
      </c>
      <c r="D18">
        <v>0.06</v>
      </c>
      <c r="E18">
        <f>D18/C18</f>
        <v>2.0270270270270271E-2</v>
      </c>
      <c r="F18">
        <f>IF(E18&lt;0.19,1,IF(E18&lt;0.43,2,3))</f>
        <v>1</v>
      </c>
      <c r="G18" s="1">
        <f>IF(E18&gt;0.553,5,IF(E18&gt;0.368,4,IF(E18&gt;0.226,3,IF(E18&gt;0.106,2,1))))</f>
        <v>1</v>
      </c>
    </row>
    <row r="19" spans="1:7" x14ac:dyDescent="0.2">
      <c r="B19">
        <v>5.92</v>
      </c>
      <c r="C19">
        <f>B19/2</f>
        <v>2.96</v>
      </c>
      <c r="D19">
        <v>0.13</v>
      </c>
      <c r="E19">
        <f>D19/C19</f>
        <v>4.3918918918918921E-2</v>
      </c>
      <c r="F19">
        <f>IF(E19&lt;0.19,1,IF(E19&lt;0.43,2,3))</f>
        <v>1</v>
      </c>
      <c r="G19" s="1">
        <f>IF(E19&gt;0.553,5,IF(E19&gt;0.368,4,IF(E19&gt;0.226,3,IF(E19&gt;0.106,2,1))))</f>
        <v>1</v>
      </c>
    </row>
    <row r="20" spans="1:7" x14ac:dyDescent="0.2">
      <c r="B20">
        <v>5.42</v>
      </c>
      <c r="C20">
        <f>B20/2</f>
        <v>2.71</v>
      </c>
      <c r="D20">
        <v>0.12</v>
      </c>
      <c r="E20">
        <f>D20/C20</f>
        <v>4.4280442804428041E-2</v>
      </c>
      <c r="F20">
        <f>IF(E20&lt;0.19,1,IF(E20&lt;0.43,2,3))</f>
        <v>1</v>
      </c>
      <c r="G20" s="1">
        <f>IF(E20&gt;0.553,5,IF(E20&gt;0.368,4,IF(E20&gt;0.226,3,IF(E20&gt;0.106,2,1))))</f>
        <v>1</v>
      </c>
    </row>
    <row r="21" spans="1:7" x14ac:dyDescent="0.2">
      <c r="B21">
        <v>5.42</v>
      </c>
      <c r="C21">
        <f>B21/2</f>
        <v>2.71</v>
      </c>
      <c r="D21">
        <v>0.13</v>
      </c>
      <c r="E21">
        <f>D21/C21</f>
        <v>4.797047970479705E-2</v>
      </c>
      <c r="F21">
        <f>IF(E21&lt;0.19,1,IF(E21&lt;0.43,2,3))</f>
        <v>1</v>
      </c>
      <c r="G21" s="1">
        <f>IF(E21&gt;0.553,5,IF(E21&gt;0.368,4,IF(E21&gt;0.226,3,IF(E21&gt;0.106,2,1))))</f>
        <v>1</v>
      </c>
    </row>
    <row r="22" spans="1:7" x14ac:dyDescent="0.2">
      <c r="B22">
        <v>4.7300000000000004</v>
      </c>
      <c r="C22">
        <f>B22/2</f>
        <v>2.3650000000000002</v>
      </c>
      <c r="D22">
        <v>0.24</v>
      </c>
      <c r="E22">
        <f>D22/C22</f>
        <v>0.10147991543340379</v>
      </c>
      <c r="F22">
        <f>IF(E22&lt;0.19,1,IF(E22&lt;0.43,2,3))</f>
        <v>1</v>
      </c>
      <c r="G22" s="1">
        <f>IF(E22&gt;0.553,5,IF(E22&gt;0.368,4,IF(E22&gt;0.226,3,IF(E22&gt;0.106,2,1))))</f>
        <v>1</v>
      </c>
    </row>
    <row r="23" spans="1:7" x14ac:dyDescent="0.2">
      <c r="B23">
        <v>4.7300000000000004</v>
      </c>
      <c r="C23">
        <f>B23/2</f>
        <v>2.3650000000000002</v>
      </c>
      <c r="D23">
        <v>0.09</v>
      </c>
      <c r="E23">
        <f>D23/C23</f>
        <v>3.8054968287526421E-2</v>
      </c>
      <c r="F23">
        <f>IF(E23&lt;0.19,1,IF(E23&lt;0.43,2,3))</f>
        <v>1</v>
      </c>
      <c r="G23" s="1">
        <f>IF(E23&gt;0.553,5,IF(E23&gt;0.368,4,IF(E23&gt;0.226,3,IF(E23&gt;0.106,2,1))))</f>
        <v>1</v>
      </c>
    </row>
    <row r="24" spans="1:7" x14ac:dyDescent="0.2">
      <c r="B24">
        <v>4.62</v>
      </c>
      <c r="C24">
        <f>B24/2</f>
        <v>2.31</v>
      </c>
      <c r="D24">
        <v>0.22</v>
      </c>
      <c r="E24">
        <f>D24/C24</f>
        <v>9.5238095238095233E-2</v>
      </c>
      <c r="F24">
        <f>IF(E24&lt;0.19,1,IF(E24&lt;0.43,2,3))</f>
        <v>1</v>
      </c>
      <c r="G24" s="1">
        <f>IF(E24&gt;0.553,5,IF(E24&gt;0.368,4,IF(E24&gt;0.226,3,IF(E24&gt;0.106,2,1))))</f>
        <v>1</v>
      </c>
    </row>
    <row r="25" spans="1:7" x14ac:dyDescent="0.2">
      <c r="B25">
        <v>4.62</v>
      </c>
      <c r="C25">
        <f>B25/2</f>
        <v>2.31</v>
      </c>
      <c r="D25">
        <v>0.12</v>
      </c>
      <c r="E25">
        <f>D25/C25</f>
        <v>5.1948051948051945E-2</v>
      </c>
      <c r="F25">
        <f>IF(E25&lt;0.19,1,IF(E25&lt;0.43,2,3))</f>
        <v>1</v>
      </c>
      <c r="G25" s="1">
        <f>IF(E25&gt;0.553,5,IF(E25&gt;0.368,4,IF(E25&gt;0.226,3,IF(E25&gt;0.106,2,1))))</f>
        <v>1</v>
      </c>
    </row>
    <row r="26" spans="1:7" x14ac:dyDescent="0.2">
      <c r="B26">
        <v>5.97</v>
      </c>
      <c r="C26">
        <f>B26/2</f>
        <v>2.9849999999999999</v>
      </c>
      <c r="D26">
        <v>0.51</v>
      </c>
      <c r="E26">
        <f>D26/C26</f>
        <v>0.17085427135678394</v>
      </c>
      <c r="F26">
        <f>IF(E26&lt;0.19,1,IF(E26&lt;0.43,2,3))</f>
        <v>1</v>
      </c>
      <c r="G26" s="1">
        <f>IF(E26&gt;0.553,5,IF(E26&gt;0.368,4,IF(E26&gt;0.226,3,IF(E26&gt;0.106,2,1))))</f>
        <v>2</v>
      </c>
    </row>
    <row r="27" spans="1:7" x14ac:dyDescent="0.2">
      <c r="B27">
        <v>5.97</v>
      </c>
      <c r="C27">
        <f>B27/2</f>
        <v>2.9849999999999999</v>
      </c>
      <c r="D27">
        <v>0.06</v>
      </c>
      <c r="E27">
        <f>D27/C27</f>
        <v>2.0100502512562814E-2</v>
      </c>
      <c r="F27">
        <f>IF(E27&lt;0.19,1,IF(E27&lt;0.43,2,3))</f>
        <v>1</v>
      </c>
      <c r="G27" s="1">
        <f>IF(E27&gt;0.553,5,IF(E27&gt;0.368,4,IF(E27&gt;0.226,3,IF(E27&gt;0.106,2,1))))</f>
        <v>1</v>
      </c>
    </row>
    <row r="28" spans="1:7" x14ac:dyDescent="0.2">
      <c r="B28">
        <v>5.79</v>
      </c>
      <c r="C28">
        <f>B28/2</f>
        <v>2.895</v>
      </c>
      <c r="D28">
        <v>0.26</v>
      </c>
      <c r="E28">
        <f>D28/C28</f>
        <v>8.9810017271157172E-2</v>
      </c>
      <c r="F28">
        <f>IF(E28&lt;0.19,1,IF(E28&lt;0.43,2,3))</f>
        <v>1</v>
      </c>
      <c r="G28" s="1">
        <f>IF(E28&gt;0.553,5,IF(E28&gt;0.368,4,IF(E28&gt;0.226,3,IF(E28&gt;0.106,2,1))))</f>
        <v>1</v>
      </c>
    </row>
    <row r="29" spans="1:7" x14ac:dyDescent="0.2">
      <c r="B29">
        <v>5.79</v>
      </c>
      <c r="C29">
        <f>B29/2</f>
        <v>2.895</v>
      </c>
      <c r="D29">
        <v>0</v>
      </c>
      <c r="E29">
        <f>D29/C29</f>
        <v>0</v>
      </c>
      <c r="F29">
        <f>IF(E29&lt;0.19,1,IF(E29&lt;0.43,2,3))</f>
        <v>1</v>
      </c>
      <c r="G29" s="1">
        <f>IF(E29&gt;0.553,5,IF(E29&gt;0.368,4,IF(E29&gt;0.226,3,IF(E29&gt;0.106,2,1))))</f>
        <v>1</v>
      </c>
    </row>
    <row r="30" spans="1:7" x14ac:dyDescent="0.2">
      <c r="B30">
        <v>6.13</v>
      </c>
      <c r="C30">
        <f>B30/2</f>
        <v>3.0649999999999999</v>
      </c>
      <c r="D30">
        <v>0.37</v>
      </c>
      <c r="E30">
        <f>D30/C30</f>
        <v>0.12071778140293637</v>
      </c>
      <c r="F30">
        <f>IF(E30&lt;0.19,1,IF(E30&lt;0.43,2,3))</f>
        <v>1</v>
      </c>
      <c r="G30" s="1">
        <f>IF(E30&gt;0.553,5,IF(E30&gt;0.368,4,IF(E30&gt;0.226,3,IF(E30&gt;0.106,2,1))))</f>
        <v>2</v>
      </c>
    </row>
    <row r="31" spans="1:7" x14ac:dyDescent="0.2">
      <c r="B31">
        <v>6.13</v>
      </c>
      <c r="C31">
        <f>B31/2</f>
        <v>3.0649999999999999</v>
      </c>
      <c r="D31">
        <v>0.19</v>
      </c>
      <c r="E31">
        <f>D31/C31</f>
        <v>6.1990212071778142E-2</v>
      </c>
      <c r="F31">
        <f>IF(E31&lt;0.19,1,IF(E31&lt;0.43,2,3))</f>
        <v>1</v>
      </c>
      <c r="G31" s="1">
        <f>IF(E31&gt;0.553,5,IF(E31&gt;0.368,4,IF(E31&gt;0.226,3,IF(E31&gt;0.106,2,1))))</f>
        <v>1</v>
      </c>
    </row>
    <row r="32" spans="1:7" x14ac:dyDescent="0.2">
      <c r="B32">
        <v>6.15</v>
      </c>
      <c r="C32">
        <f>B32/2</f>
        <v>3.0750000000000002</v>
      </c>
      <c r="D32">
        <v>0.22</v>
      </c>
      <c r="E32">
        <f>D32/C32</f>
        <v>7.1544715447154461E-2</v>
      </c>
      <c r="F32">
        <f>IF(E32&lt;0.19,1,IF(E32&lt;0.43,2,3))</f>
        <v>1</v>
      </c>
      <c r="G32" s="1">
        <f>IF(E32&gt;0.553,5,IF(E32&gt;0.368,4,IF(E32&gt;0.226,3,IF(E32&gt;0.106,2,1))))</f>
        <v>1</v>
      </c>
    </row>
    <row r="33" spans="1:7" x14ac:dyDescent="0.2">
      <c r="B33">
        <v>6.15</v>
      </c>
      <c r="C33">
        <f>B33/2</f>
        <v>3.0750000000000002</v>
      </c>
      <c r="D33">
        <v>1.08</v>
      </c>
      <c r="E33">
        <f>D33/C33</f>
        <v>0.35121951219512193</v>
      </c>
      <c r="F33">
        <f>IF(E33&lt;0.19,1,IF(E33&lt;0.43,2,3))</f>
        <v>2</v>
      </c>
      <c r="G33" s="1">
        <f>IF(E33&gt;0.553,5,IF(E33&gt;0.368,4,IF(E33&gt;0.226,3,IF(E33&gt;0.106,2,1))))</f>
        <v>3</v>
      </c>
    </row>
    <row r="34" spans="1:7" x14ac:dyDescent="0.2">
      <c r="B34">
        <v>6</v>
      </c>
      <c r="C34">
        <f>B34/2</f>
        <v>3</v>
      </c>
      <c r="D34">
        <v>0.18</v>
      </c>
      <c r="E34">
        <f>D34/C34</f>
        <v>0.06</v>
      </c>
      <c r="F34">
        <f>IF(E34&lt;0.19,1,IF(E34&lt;0.43,2,3))</f>
        <v>1</v>
      </c>
      <c r="G34" s="1">
        <f>IF(E34&gt;0.553,5,IF(E34&gt;0.368,4,IF(E34&gt;0.226,3,IF(E34&gt;0.106,2,1))))</f>
        <v>1</v>
      </c>
    </row>
    <row r="35" spans="1:7" x14ac:dyDescent="0.2">
      <c r="B35">
        <v>6</v>
      </c>
      <c r="C35">
        <f>B35/2</f>
        <v>3</v>
      </c>
      <c r="D35">
        <v>0.19</v>
      </c>
      <c r="E35">
        <f>D35/C35</f>
        <v>6.3333333333333339E-2</v>
      </c>
      <c r="F35">
        <f>IF(E35&lt;0.19,1,IF(E35&lt;0.43,2,3))</f>
        <v>1</v>
      </c>
      <c r="G35" s="1">
        <f>IF(E35&gt;0.553,5,IF(E35&gt;0.368,4,IF(E35&gt;0.226,3,IF(E35&gt;0.106,2,1))))</f>
        <v>1</v>
      </c>
    </row>
    <row r="36" spans="1:7" x14ac:dyDescent="0.2">
      <c r="B36">
        <v>6.42</v>
      </c>
      <c r="C36">
        <f>B36/2</f>
        <v>3.21</v>
      </c>
      <c r="D36">
        <v>0.3</v>
      </c>
      <c r="E36">
        <f>D36/C36</f>
        <v>9.3457943925233641E-2</v>
      </c>
      <c r="F36">
        <f>IF(E36&lt;0.19,1,IF(E36&lt;0.43,2,3))</f>
        <v>1</v>
      </c>
      <c r="G36" s="1">
        <f>IF(E36&gt;0.553,5,IF(E36&gt;0.368,4,IF(E36&gt;0.226,3,IF(E36&gt;0.106,2,1))))</f>
        <v>1</v>
      </c>
    </row>
    <row r="37" spans="1:7" x14ac:dyDescent="0.2">
      <c r="B37">
        <v>6.42</v>
      </c>
      <c r="C37">
        <f>B37/2</f>
        <v>3.21</v>
      </c>
      <c r="D37">
        <v>0.32</v>
      </c>
      <c r="E37">
        <f>D37/C37</f>
        <v>9.9688473520249218E-2</v>
      </c>
      <c r="F37">
        <f>IF(E37&lt;0.19,1,IF(E37&lt;0.43,2,3))</f>
        <v>1</v>
      </c>
      <c r="G37" s="1">
        <f>IF(E37&gt;0.553,5,IF(E37&gt;0.368,4,IF(E37&gt;0.226,3,IF(E37&gt;0.106,2,1))))</f>
        <v>1</v>
      </c>
    </row>
    <row r="38" spans="1:7" x14ac:dyDescent="0.2">
      <c r="B38">
        <v>6.57</v>
      </c>
      <c r="C38">
        <f>B38/2</f>
        <v>3.2850000000000001</v>
      </c>
      <c r="D38">
        <v>0.18</v>
      </c>
      <c r="E38">
        <f>D38/C38</f>
        <v>5.4794520547945202E-2</v>
      </c>
      <c r="F38">
        <f>IF(E38&lt;0.19,1,IF(E38&lt;0.43,2,3))</f>
        <v>1</v>
      </c>
      <c r="G38" s="1">
        <f>IF(E38&gt;0.553,5,IF(E38&gt;0.368,4,IF(E38&gt;0.226,3,IF(E38&gt;0.106,2,1))))</f>
        <v>1</v>
      </c>
    </row>
    <row r="39" spans="1:7" x14ac:dyDescent="0.2">
      <c r="B39">
        <v>6.57</v>
      </c>
      <c r="C39">
        <f>B39/2</f>
        <v>3.2850000000000001</v>
      </c>
      <c r="D39">
        <v>0.51</v>
      </c>
      <c r="E39">
        <f>D39/C39</f>
        <v>0.15525114155251141</v>
      </c>
      <c r="F39">
        <f>IF(E39&lt;0.19,1,IF(E39&lt;0.43,2,3))</f>
        <v>1</v>
      </c>
      <c r="G39" s="1">
        <f>IF(E39&gt;0.553,5,IF(E39&gt;0.368,4,IF(E39&gt;0.226,3,IF(E39&gt;0.106,2,1))))</f>
        <v>2</v>
      </c>
    </row>
    <row r="40" spans="1:7" x14ac:dyDescent="0.2">
      <c r="B40">
        <v>6.23</v>
      </c>
      <c r="C40">
        <f>B40/2</f>
        <v>3.1150000000000002</v>
      </c>
      <c r="D40">
        <v>0.19</v>
      </c>
      <c r="E40">
        <f>D40/C40</f>
        <v>6.0995184590690206E-2</v>
      </c>
      <c r="F40">
        <f>IF(E40&lt;0.19,1,IF(E40&lt;0.43,2,3))</f>
        <v>1</v>
      </c>
      <c r="G40" s="1">
        <f>IF(E40&gt;0.553,5,IF(E40&gt;0.368,4,IF(E40&gt;0.226,3,IF(E40&gt;0.106,2,1))))</f>
        <v>1</v>
      </c>
    </row>
    <row r="41" spans="1:7" x14ac:dyDescent="0.2">
      <c r="B41">
        <v>6.23</v>
      </c>
      <c r="C41">
        <f>B41/2</f>
        <v>3.1150000000000002</v>
      </c>
      <c r="D41">
        <v>0.32</v>
      </c>
      <c r="E41">
        <f>D41/C41</f>
        <v>0.10272873194221509</v>
      </c>
      <c r="F41">
        <f>IF(E41&lt;0.19,1,IF(E41&lt;0.43,2,3))</f>
        <v>1</v>
      </c>
      <c r="G41" s="1">
        <f>IF(E41&gt;0.553,5,IF(E41&gt;0.368,4,IF(E41&gt;0.226,3,IF(E41&gt;0.106,2,1))))</f>
        <v>1</v>
      </c>
    </row>
    <row r="42" spans="1:7" x14ac:dyDescent="0.2">
      <c r="B42">
        <v>6.13</v>
      </c>
      <c r="C42">
        <f>B42/2</f>
        <v>3.0649999999999999</v>
      </c>
      <c r="D42">
        <v>0.52</v>
      </c>
      <c r="E42">
        <f>D42/C42</f>
        <v>0.16965742251223492</v>
      </c>
      <c r="F42">
        <f>IF(E42&lt;0.19,1,IF(E42&lt;0.43,2,3))</f>
        <v>1</v>
      </c>
      <c r="G42" s="1">
        <f>IF(E42&gt;0.553,5,IF(E42&gt;0.368,4,IF(E42&gt;0.226,3,IF(E42&gt;0.106,2,1))))</f>
        <v>2</v>
      </c>
    </row>
    <row r="43" spans="1:7" x14ac:dyDescent="0.2">
      <c r="B43">
        <v>6.13</v>
      </c>
      <c r="C43">
        <f>B43/2</f>
        <v>3.0649999999999999</v>
      </c>
      <c r="D43">
        <v>0.13</v>
      </c>
      <c r="E43">
        <f>D43/C43</f>
        <v>4.2414355628058731E-2</v>
      </c>
      <c r="F43">
        <f>IF(E43&lt;0.19,1,IF(E43&lt;0.43,2,3))</f>
        <v>1</v>
      </c>
      <c r="G43" s="1">
        <f>IF(E43&gt;0.553,5,IF(E43&gt;0.368,4,IF(E43&gt;0.226,3,IF(E43&gt;0.106,2,1))))</f>
        <v>1</v>
      </c>
    </row>
    <row r="44" spans="1:7" x14ac:dyDescent="0.2">
      <c r="B44">
        <v>5.14</v>
      </c>
      <c r="C44">
        <f>B44/2</f>
        <v>2.57</v>
      </c>
      <c r="D44">
        <v>0</v>
      </c>
      <c r="E44">
        <f>D44/C44</f>
        <v>0</v>
      </c>
      <c r="F44">
        <f>IF(E44&lt;0.19,1,IF(E44&lt;0.43,2,3))</f>
        <v>1</v>
      </c>
      <c r="G44" s="1">
        <f>IF(E44&gt;0.553,5,IF(E44&gt;0.368,4,IF(E44&gt;0.226,3,IF(E44&gt;0.106,2,1))))</f>
        <v>1</v>
      </c>
    </row>
    <row r="45" spans="1:7" x14ac:dyDescent="0.2">
      <c r="B45">
        <v>5.14</v>
      </c>
      <c r="C45">
        <f>B45/2</f>
        <v>2.57</v>
      </c>
      <c r="D45">
        <v>0.17</v>
      </c>
      <c r="E45">
        <f>D45/C45</f>
        <v>6.6147859922179003E-2</v>
      </c>
      <c r="F45">
        <f>IF(E45&lt;0.19,1,IF(E45&lt;0.43,2,3))</f>
        <v>1</v>
      </c>
      <c r="G45" s="1">
        <f>IF(E45&gt;0.553,5,IF(E45&gt;0.368,4,IF(E45&gt;0.226,3,IF(E45&gt;0.106,2,1))))</f>
        <v>1</v>
      </c>
    </row>
    <row r="46" spans="1:7" x14ac:dyDescent="0.2">
      <c r="A46">
        <v>2</v>
      </c>
      <c r="B46">
        <v>5.34</v>
      </c>
      <c r="C46">
        <f>B46/2</f>
        <v>2.67</v>
      </c>
      <c r="D46">
        <v>0.06</v>
      </c>
      <c r="E46">
        <f>D46/C46</f>
        <v>2.247191011235955E-2</v>
      </c>
      <c r="F46">
        <f>IF(E46&lt;0.19,1,IF(E46&lt;0.43,2,3))</f>
        <v>1</v>
      </c>
      <c r="G46" s="1">
        <f>IF(E46&gt;0.553,5,IF(E46&gt;0.368,4,IF(E46&gt;0.226,3,IF(E46&gt;0.106,2,1))))</f>
        <v>1</v>
      </c>
    </row>
    <row r="47" spans="1:7" x14ac:dyDescent="0.2">
      <c r="B47">
        <v>5.34</v>
      </c>
      <c r="C47">
        <f>B47/2</f>
        <v>2.67</v>
      </c>
      <c r="D47">
        <v>0.17</v>
      </c>
      <c r="E47">
        <f>D47/C47</f>
        <v>6.3670411985018729E-2</v>
      </c>
      <c r="F47">
        <f>IF(E47&lt;0.19,1,IF(E47&lt;0.43,2,3))</f>
        <v>1</v>
      </c>
      <c r="G47" s="1">
        <f>IF(E47&gt;0.553,5,IF(E47&gt;0.368,4,IF(E47&gt;0.226,3,IF(E47&gt;0.106,2,1))))</f>
        <v>1</v>
      </c>
    </row>
    <row r="48" spans="1:7" x14ac:dyDescent="0.2">
      <c r="B48">
        <v>6.48</v>
      </c>
      <c r="C48">
        <f>B48/2</f>
        <v>3.24</v>
      </c>
      <c r="D48">
        <v>0.09</v>
      </c>
      <c r="E48">
        <f>D48/C48</f>
        <v>2.7777777777777776E-2</v>
      </c>
      <c r="F48">
        <f>IF(E48&lt;0.19,1,IF(E48&lt;0.43,2,3))</f>
        <v>1</v>
      </c>
      <c r="G48" s="1">
        <f>IF(E48&gt;0.553,5,IF(E48&gt;0.368,4,IF(E48&gt;0.226,3,IF(E48&gt;0.106,2,1))))</f>
        <v>1</v>
      </c>
    </row>
    <row r="49" spans="1:7" x14ac:dyDescent="0.2">
      <c r="B49">
        <v>6.48</v>
      </c>
      <c r="C49">
        <f>B49/2</f>
        <v>3.24</v>
      </c>
      <c r="D49">
        <v>0.9</v>
      </c>
      <c r="E49">
        <f>D49/C49</f>
        <v>0.27777777777777779</v>
      </c>
      <c r="F49">
        <f>IF(E49&lt;0.19,1,IF(E49&lt;0.43,2,3))</f>
        <v>2</v>
      </c>
      <c r="G49" s="1">
        <f>IF(E49&gt;0.553,5,IF(E49&gt;0.368,4,IF(E49&gt;0.226,3,IF(E49&gt;0.106,2,1))))</f>
        <v>3</v>
      </c>
    </row>
    <row r="50" spans="1:7" x14ac:dyDescent="0.2">
      <c r="B50">
        <v>5.51</v>
      </c>
      <c r="C50">
        <f>B50/2</f>
        <v>2.7549999999999999</v>
      </c>
      <c r="D50">
        <v>0.13</v>
      </c>
      <c r="E50">
        <f>D50/C50</f>
        <v>4.7186932849364795E-2</v>
      </c>
      <c r="F50">
        <f>IF(E50&lt;0.19,1,IF(E50&lt;0.43,2,3))</f>
        <v>1</v>
      </c>
      <c r="G50" s="1">
        <f>IF(E50&gt;0.553,5,IF(E50&gt;0.368,4,IF(E50&gt;0.226,3,IF(E50&gt;0.106,2,1))))</f>
        <v>1</v>
      </c>
    </row>
    <row r="51" spans="1:7" x14ac:dyDescent="0.2">
      <c r="B51">
        <v>5.51</v>
      </c>
      <c r="C51">
        <f>B51/2</f>
        <v>2.7549999999999999</v>
      </c>
      <c r="D51">
        <v>0.24</v>
      </c>
      <c r="E51">
        <f>D51/C51</f>
        <v>8.7114337568058073E-2</v>
      </c>
      <c r="F51">
        <f>IF(E51&lt;0.19,1,IF(E51&lt;0.43,2,3))</f>
        <v>1</v>
      </c>
      <c r="G51" s="1">
        <f>IF(E51&gt;0.553,5,IF(E51&gt;0.368,4,IF(E51&gt;0.226,3,IF(E51&gt;0.106,2,1))))</f>
        <v>1</v>
      </c>
    </row>
    <row r="52" spans="1:7" x14ac:dyDescent="0.2">
      <c r="B52">
        <v>4.93</v>
      </c>
      <c r="C52">
        <f>B52/2</f>
        <v>2.4649999999999999</v>
      </c>
      <c r="D52">
        <v>0.31</v>
      </c>
      <c r="E52">
        <f>D52/C52</f>
        <v>0.12576064908722109</v>
      </c>
      <c r="F52">
        <f>IF(E52&lt;0.19,1,IF(E52&lt;0.43,2,3))</f>
        <v>1</v>
      </c>
      <c r="G52" s="1">
        <f>IF(E52&gt;0.553,5,IF(E52&gt;0.368,4,IF(E52&gt;0.226,3,IF(E52&gt;0.106,2,1))))</f>
        <v>2</v>
      </c>
    </row>
    <row r="53" spans="1:7" x14ac:dyDescent="0.2">
      <c r="B53">
        <v>4.93</v>
      </c>
      <c r="C53">
        <f>B53/2</f>
        <v>2.4649999999999999</v>
      </c>
      <c r="D53">
        <v>0.12</v>
      </c>
      <c r="E53">
        <f>D53/C53</f>
        <v>4.8681541582150101E-2</v>
      </c>
      <c r="F53">
        <f>IF(E53&lt;0.19,1,IF(E53&lt;0.43,2,3))</f>
        <v>1</v>
      </c>
      <c r="G53" s="1">
        <f>IF(E53&gt;0.553,5,IF(E53&gt;0.368,4,IF(E53&gt;0.226,3,IF(E53&gt;0.106,2,1))))</f>
        <v>1</v>
      </c>
    </row>
    <row r="54" spans="1:7" x14ac:dyDescent="0.2">
      <c r="B54">
        <v>6.27</v>
      </c>
      <c r="C54">
        <f>B54/2</f>
        <v>3.1349999999999998</v>
      </c>
      <c r="D54">
        <v>0.18</v>
      </c>
      <c r="E54">
        <f>D54/C54</f>
        <v>5.7416267942583733E-2</v>
      </c>
      <c r="F54">
        <f>IF(E54&lt;0.19,1,IF(E54&lt;0.43,2,3))</f>
        <v>1</v>
      </c>
      <c r="G54" s="1">
        <f>IF(E54&gt;0.553,5,IF(E54&gt;0.368,4,IF(E54&gt;0.226,3,IF(E54&gt;0.106,2,1))))</f>
        <v>1</v>
      </c>
    </row>
    <row r="55" spans="1:7" x14ac:dyDescent="0.2">
      <c r="B55">
        <v>6.27</v>
      </c>
      <c r="C55">
        <f>B55/2</f>
        <v>3.1349999999999998</v>
      </c>
      <c r="D55">
        <v>0.55000000000000004</v>
      </c>
      <c r="E55">
        <f>D55/C55</f>
        <v>0.17543859649122809</v>
      </c>
      <c r="F55">
        <f>IF(E55&lt;0.19,1,IF(E55&lt;0.43,2,3))</f>
        <v>1</v>
      </c>
      <c r="G55" s="1">
        <f>IF(E55&gt;0.553,5,IF(E55&gt;0.368,4,IF(E55&gt;0.226,3,IF(E55&gt;0.106,2,1))))</f>
        <v>2</v>
      </c>
    </row>
    <row r="56" spans="1:7" x14ac:dyDescent="0.2">
      <c r="B56">
        <v>7.14</v>
      </c>
      <c r="C56">
        <f>B56/2</f>
        <v>3.57</v>
      </c>
      <c r="D56">
        <v>0.37</v>
      </c>
      <c r="E56">
        <f>D56/C56</f>
        <v>0.10364145658263306</v>
      </c>
      <c r="F56">
        <f>IF(E56&lt;0.19,1,IF(E56&lt;0.43,2,3))</f>
        <v>1</v>
      </c>
      <c r="G56" s="1">
        <f>IF(E56&gt;0.553,5,IF(E56&gt;0.368,4,IF(E56&gt;0.226,3,IF(E56&gt;0.106,2,1))))</f>
        <v>1</v>
      </c>
    </row>
    <row r="57" spans="1:7" x14ac:dyDescent="0.2">
      <c r="B57">
        <v>7.14</v>
      </c>
      <c r="C57">
        <f>B57/2</f>
        <v>3.57</v>
      </c>
      <c r="D57">
        <v>0.12</v>
      </c>
      <c r="E57">
        <f>D57/C57</f>
        <v>3.3613445378151259E-2</v>
      </c>
      <c r="F57">
        <f>IF(E57&lt;0.19,1,IF(E57&lt;0.43,2,3))</f>
        <v>1</v>
      </c>
      <c r="G57" s="1">
        <f>IF(E57&gt;0.553,5,IF(E57&gt;0.368,4,IF(E57&gt;0.226,3,IF(E57&gt;0.106,2,1))))</f>
        <v>1</v>
      </c>
    </row>
    <row r="58" spans="1:7" x14ac:dyDescent="0.2">
      <c r="B58">
        <v>5.16</v>
      </c>
      <c r="C58">
        <f>B58/2</f>
        <v>2.58</v>
      </c>
      <c r="D58">
        <v>0.13</v>
      </c>
      <c r="E58">
        <f>D58/C58</f>
        <v>5.0387596899224806E-2</v>
      </c>
      <c r="F58">
        <f>IF(E58&lt;0.19,1,IF(E58&lt;0.43,2,3))</f>
        <v>1</v>
      </c>
      <c r="G58" s="1">
        <f>IF(E58&gt;0.553,5,IF(E58&gt;0.368,4,IF(E58&gt;0.226,3,IF(E58&gt;0.106,2,1))))</f>
        <v>1</v>
      </c>
    </row>
    <row r="59" spans="1:7" x14ac:dyDescent="0.2">
      <c r="B59">
        <v>5.16</v>
      </c>
      <c r="C59">
        <f>B59/2</f>
        <v>2.58</v>
      </c>
      <c r="D59">
        <v>0.19</v>
      </c>
      <c r="E59">
        <f>D59/C59</f>
        <v>7.364341085271317E-2</v>
      </c>
      <c r="F59">
        <f>IF(E59&lt;0.19,1,IF(E59&lt;0.43,2,3))</f>
        <v>1</v>
      </c>
      <c r="G59" s="1">
        <f>IF(E59&gt;0.553,5,IF(E59&gt;0.368,4,IF(E59&gt;0.226,3,IF(E59&gt;0.106,2,1))))</f>
        <v>1</v>
      </c>
    </row>
    <row r="60" spans="1:7" x14ac:dyDescent="0.2">
      <c r="B60">
        <v>5.08</v>
      </c>
      <c r="C60">
        <f>B60/2</f>
        <v>2.54</v>
      </c>
      <c r="D60">
        <v>0.17</v>
      </c>
      <c r="E60">
        <f>D60/C60</f>
        <v>6.6929133858267723E-2</v>
      </c>
      <c r="F60">
        <f>IF(E60&lt;0.19,1,IF(E60&lt;0.43,2,3))</f>
        <v>1</v>
      </c>
      <c r="G60" s="1">
        <f>IF(E60&gt;0.553,5,IF(E60&gt;0.368,4,IF(E60&gt;0.226,3,IF(E60&gt;0.106,2,1))))</f>
        <v>1</v>
      </c>
    </row>
    <row r="61" spans="1:7" x14ac:dyDescent="0.2">
      <c r="B61">
        <v>5.08</v>
      </c>
      <c r="C61">
        <f>B61/2</f>
        <v>2.54</v>
      </c>
      <c r="D61">
        <v>0.17</v>
      </c>
      <c r="E61">
        <f>D61/C61</f>
        <v>6.6929133858267723E-2</v>
      </c>
      <c r="F61">
        <f>IF(E61&lt;0.19,1,IF(E61&lt;0.43,2,3))</f>
        <v>1</v>
      </c>
      <c r="G61" s="1">
        <f>IF(E61&gt;0.553,5,IF(E61&gt;0.368,4,IF(E61&gt;0.226,3,IF(E61&gt;0.106,2,1))))</f>
        <v>1</v>
      </c>
    </row>
    <row r="62" spans="1:7" x14ac:dyDescent="0.2">
      <c r="B62">
        <v>5.0999999999999996</v>
      </c>
      <c r="C62">
        <f>B62/2</f>
        <v>2.5499999999999998</v>
      </c>
      <c r="D62">
        <v>0.26</v>
      </c>
      <c r="E62">
        <f>D62/C62</f>
        <v>0.1019607843137255</v>
      </c>
      <c r="F62">
        <f>IF(E62&lt;0.19,1,IF(E62&lt;0.43,2,3))</f>
        <v>1</v>
      </c>
      <c r="G62" s="1">
        <f>IF(E62&gt;0.553,5,IF(E62&gt;0.368,4,IF(E62&gt;0.226,3,IF(E62&gt;0.106,2,1))))</f>
        <v>1</v>
      </c>
    </row>
    <row r="63" spans="1:7" x14ac:dyDescent="0.2">
      <c r="B63">
        <v>5.0999999999999996</v>
      </c>
      <c r="C63">
        <f>B63/2</f>
        <v>2.5499999999999998</v>
      </c>
      <c r="D63">
        <v>0.46</v>
      </c>
      <c r="E63">
        <f>D63/C63</f>
        <v>0.18039215686274512</v>
      </c>
      <c r="F63">
        <f>IF(E63&lt;0.19,1,IF(E63&lt;0.43,2,3))</f>
        <v>1</v>
      </c>
      <c r="G63" s="1">
        <f>IF(E63&gt;0.553,5,IF(E63&gt;0.368,4,IF(E63&gt;0.226,3,IF(E63&gt;0.106,2,1))))</f>
        <v>2</v>
      </c>
    </row>
    <row r="64" spans="1:7" x14ac:dyDescent="0.2">
      <c r="A64">
        <v>3</v>
      </c>
      <c r="B64">
        <v>5.17</v>
      </c>
      <c r="C64">
        <f>B64/2</f>
        <v>2.585</v>
      </c>
      <c r="D64">
        <v>0.06</v>
      </c>
      <c r="E64">
        <f>D64/C64</f>
        <v>2.321083172147002E-2</v>
      </c>
      <c r="F64">
        <f>IF(E64&lt;0.19,1,IF(E64&lt;0.43,2,3))</f>
        <v>1</v>
      </c>
      <c r="G64" s="1">
        <f>IF(E64&gt;0.553,5,IF(E64&gt;0.368,4,IF(E64&gt;0.226,3,IF(E64&gt;0.106,2,1))))</f>
        <v>1</v>
      </c>
    </row>
    <row r="65" spans="2:7" x14ac:dyDescent="0.2">
      <c r="B65">
        <v>5.17</v>
      </c>
      <c r="C65">
        <f>B65/2</f>
        <v>2.585</v>
      </c>
      <c r="D65">
        <v>0.32</v>
      </c>
      <c r="E65">
        <f>D65/C65</f>
        <v>0.12379110251450677</v>
      </c>
      <c r="F65">
        <f>IF(E65&lt;0.19,1,IF(E65&lt;0.43,2,3))</f>
        <v>1</v>
      </c>
      <c r="G65" s="1">
        <f>IF(E65&gt;0.553,5,IF(E65&gt;0.368,4,IF(E65&gt;0.226,3,IF(E65&gt;0.106,2,1))))</f>
        <v>2</v>
      </c>
    </row>
    <row r="66" spans="2:7" x14ac:dyDescent="0.2">
      <c r="B66">
        <v>5.65</v>
      </c>
      <c r="C66">
        <f>B66/2</f>
        <v>2.8250000000000002</v>
      </c>
      <c r="D66">
        <v>0.06</v>
      </c>
      <c r="E66">
        <f>D66/C66</f>
        <v>2.1238938053097341E-2</v>
      </c>
      <c r="F66">
        <f>IF(E66&lt;0.19,1,IF(E66&lt;0.43,2,3))</f>
        <v>1</v>
      </c>
      <c r="G66" s="1">
        <f>IF(E66&gt;0.553,5,IF(E66&gt;0.368,4,IF(E66&gt;0.226,3,IF(E66&gt;0.106,2,1))))</f>
        <v>1</v>
      </c>
    </row>
    <row r="67" spans="2:7" x14ac:dyDescent="0.2">
      <c r="B67">
        <v>5.65</v>
      </c>
      <c r="C67">
        <f>B67/2</f>
        <v>2.8250000000000002</v>
      </c>
      <c r="D67">
        <v>0.4</v>
      </c>
      <c r="E67">
        <f>D67/C67</f>
        <v>0.1415929203539823</v>
      </c>
      <c r="F67">
        <f>IF(E67&lt;0.19,1,IF(E67&lt;0.43,2,3))</f>
        <v>1</v>
      </c>
      <c r="G67" s="1">
        <f>IF(E67&gt;0.553,5,IF(E67&gt;0.368,4,IF(E67&gt;0.226,3,IF(E67&gt;0.106,2,1))))</f>
        <v>2</v>
      </c>
    </row>
    <row r="68" spans="2:7" x14ac:dyDescent="0.2">
      <c r="B68">
        <v>4.9000000000000004</v>
      </c>
      <c r="C68">
        <f>B68/2</f>
        <v>2.4500000000000002</v>
      </c>
      <c r="D68">
        <v>0</v>
      </c>
      <c r="E68">
        <f>D68/C68</f>
        <v>0</v>
      </c>
      <c r="F68">
        <f>IF(E68&lt;0.19,1,IF(E68&lt;0.43,2,3))</f>
        <v>1</v>
      </c>
      <c r="G68" s="1">
        <f>IF(E68&gt;0.553,5,IF(E68&gt;0.368,4,IF(E68&gt;0.226,3,IF(E68&gt;0.106,2,1))))</f>
        <v>1</v>
      </c>
    </row>
    <row r="69" spans="2:7" x14ac:dyDescent="0.2">
      <c r="B69">
        <v>4.9000000000000004</v>
      </c>
      <c r="C69">
        <f>B69/2</f>
        <v>2.4500000000000002</v>
      </c>
      <c r="D69">
        <v>0.13</v>
      </c>
      <c r="E69">
        <f>D69/C69</f>
        <v>5.3061224489795916E-2</v>
      </c>
      <c r="F69">
        <f>IF(E69&lt;0.19,1,IF(E69&lt;0.43,2,3))</f>
        <v>1</v>
      </c>
      <c r="G69" s="1">
        <f>IF(E69&gt;0.553,5,IF(E69&gt;0.368,4,IF(E69&gt;0.226,3,IF(E69&gt;0.106,2,1))))</f>
        <v>1</v>
      </c>
    </row>
    <row r="70" spans="2:7" x14ac:dyDescent="0.2">
      <c r="B70">
        <v>5.57</v>
      </c>
      <c r="C70">
        <f>B70/2</f>
        <v>2.7850000000000001</v>
      </c>
      <c r="D70">
        <v>0.56999999999999995</v>
      </c>
      <c r="E70">
        <f>D70/C70</f>
        <v>0.20466786355475761</v>
      </c>
      <c r="F70">
        <f>IF(E70&lt;0.19,1,IF(E70&lt;0.43,2,3))</f>
        <v>2</v>
      </c>
      <c r="G70" s="1">
        <f>IF(E70&gt;0.553,5,IF(E70&gt;0.368,4,IF(E70&gt;0.226,3,IF(E70&gt;0.106,2,1))))</f>
        <v>2</v>
      </c>
    </row>
    <row r="71" spans="2:7" x14ac:dyDescent="0.2">
      <c r="B71">
        <v>5.57</v>
      </c>
      <c r="C71">
        <f>B71/2</f>
        <v>2.7850000000000001</v>
      </c>
      <c r="D71">
        <v>0.72</v>
      </c>
      <c r="E71">
        <f>D71/C71</f>
        <v>0.25852782764811488</v>
      </c>
      <c r="F71">
        <f>IF(E71&lt;0.19,1,IF(E71&lt;0.43,2,3))</f>
        <v>2</v>
      </c>
      <c r="G71" s="1">
        <f>IF(E71&gt;0.553,5,IF(E71&gt;0.368,4,IF(E71&gt;0.226,3,IF(E71&gt;0.106,2,1))))</f>
        <v>3</v>
      </c>
    </row>
    <row r="72" spans="2:7" x14ac:dyDescent="0.2">
      <c r="B72">
        <v>6.07</v>
      </c>
      <c r="C72">
        <f>B72/2</f>
        <v>3.0350000000000001</v>
      </c>
      <c r="D72">
        <v>0.19</v>
      </c>
      <c r="E72">
        <f>D72/C72</f>
        <v>6.260296540362438E-2</v>
      </c>
      <c r="F72">
        <f>IF(E72&lt;0.19,1,IF(E72&lt;0.43,2,3))</f>
        <v>1</v>
      </c>
      <c r="G72" s="1">
        <f>IF(E72&gt;0.553,5,IF(E72&gt;0.368,4,IF(E72&gt;0.226,3,IF(E72&gt;0.106,2,1))))</f>
        <v>1</v>
      </c>
    </row>
    <row r="73" spans="2:7" x14ac:dyDescent="0.2">
      <c r="B73">
        <v>6.07</v>
      </c>
      <c r="C73">
        <f>B73/2</f>
        <v>3.0350000000000001</v>
      </c>
      <c r="D73">
        <v>0.63</v>
      </c>
      <c r="E73">
        <f>D73/C73</f>
        <v>0.20757825370675453</v>
      </c>
      <c r="F73">
        <f>IF(E73&lt;0.19,1,IF(E73&lt;0.43,2,3))</f>
        <v>2</v>
      </c>
      <c r="G73" s="1">
        <f>IF(E73&gt;0.553,5,IF(E73&gt;0.368,4,IF(E73&gt;0.226,3,IF(E73&gt;0.106,2,1))))</f>
        <v>2</v>
      </c>
    </row>
    <row r="74" spans="2:7" x14ac:dyDescent="0.2">
      <c r="B74">
        <v>5.96</v>
      </c>
      <c r="C74">
        <f>B74/2</f>
        <v>2.98</v>
      </c>
      <c r="D74">
        <v>0.27</v>
      </c>
      <c r="E74">
        <f>D74/C74</f>
        <v>9.0604026845637592E-2</v>
      </c>
      <c r="F74">
        <f>IF(E74&lt;0.19,1,IF(E74&lt;0.43,2,3))</f>
        <v>1</v>
      </c>
      <c r="G74" s="1">
        <f>IF(E74&gt;0.553,5,IF(E74&gt;0.368,4,IF(E74&gt;0.226,3,IF(E74&gt;0.106,2,1))))</f>
        <v>1</v>
      </c>
    </row>
    <row r="75" spans="2:7" x14ac:dyDescent="0.2">
      <c r="B75">
        <v>5.96</v>
      </c>
      <c r="C75">
        <f>B75/2</f>
        <v>2.98</v>
      </c>
      <c r="D75">
        <v>0.06</v>
      </c>
      <c r="E75">
        <f>D75/C75</f>
        <v>2.0134228187919462E-2</v>
      </c>
      <c r="F75">
        <f>IF(E75&lt;0.19,1,IF(E75&lt;0.43,2,3))</f>
        <v>1</v>
      </c>
      <c r="G75" s="1">
        <f>IF(E75&gt;0.553,5,IF(E75&gt;0.368,4,IF(E75&gt;0.226,3,IF(E75&gt;0.106,2,1))))</f>
        <v>1</v>
      </c>
    </row>
    <row r="76" spans="2:7" x14ac:dyDescent="0.2">
      <c r="B76">
        <v>5.25</v>
      </c>
      <c r="C76">
        <f>B76/2</f>
        <v>2.625</v>
      </c>
      <c r="D76">
        <v>0.22</v>
      </c>
      <c r="E76">
        <f>D76/C76</f>
        <v>8.3809523809523806E-2</v>
      </c>
      <c r="F76">
        <f>IF(E76&lt;0.19,1,IF(E76&lt;0.43,2,3))</f>
        <v>1</v>
      </c>
      <c r="G76" s="1">
        <f>IF(E76&gt;0.553,5,IF(E76&gt;0.368,4,IF(E76&gt;0.226,3,IF(E76&gt;0.106,2,1))))</f>
        <v>1</v>
      </c>
    </row>
    <row r="77" spans="2:7" x14ac:dyDescent="0.2">
      <c r="B77">
        <v>5.25</v>
      </c>
      <c r="C77">
        <f>B77/2</f>
        <v>2.625</v>
      </c>
      <c r="D77">
        <v>0.12</v>
      </c>
      <c r="E77">
        <f>D77/C77</f>
        <v>4.5714285714285714E-2</v>
      </c>
      <c r="F77">
        <f>IF(E77&lt;0.19,1,IF(E77&lt;0.43,2,3))</f>
        <v>1</v>
      </c>
      <c r="G77" s="1">
        <f>IF(E77&gt;0.553,5,IF(E77&gt;0.368,4,IF(E77&gt;0.226,3,IF(E77&gt;0.106,2,1))))</f>
        <v>1</v>
      </c>
    </row>
    <row r="78" spans="2:7" x14ac:dyDescent="0.2">
      <c r="B78">
        <v>6.6</v>
      </c>
      <c r="C78">
        <f>B78/2</f>
        <v>3.3</v>
      </c>
      <c r="D78">
        <v>0</v>
      </c>
      <c r="E78">
        <f>D78/C78</f>
        <v>0</v>
      </c>
      <c r="F78">
        <f>IF(E78&lt;0.19,1,IF(E78&lt;0.43,2,3))</f>
        <v>1</v>
      </c>
      <c r="G78" s="1">
        <f>IF(E78&gt;0.553,5,IF(E78&gt;0.368,4,IF(E78&gt;0.226,3,IF(E78&gt;0.106,2,1))))</f>
        <v>1</v>
      </c>
    </row>
    <row r="79" spans="2:7" x14ac:dyDescent="0.2">
      <c r="B79">
        <v>6.6</v>
      </c>
      <c r="C79">
        <f>B79/2</f>
        <v>3.3</v>
      </c>
      <c r="D79">
        <v>0.17</v>
      </c>
      <c r="E79">
        <f>D79/C79</f>
        <v>5.1515151515151521E-2</v>
      </c>
      <c r="F79">
        <f>IF(E79&lt;0.19,1,IF(E79&lt;0.43,2,3))</f>
        <v>1</v>
      </c>
      <c r="G79" s="1">
        <f>IF(E79&gt;0.553,5,IF(E79&gt;0.368,4,IF(E79&gt;0.226,3,IF(E79&gt;0.106,2,1))))</f>
        <v>1</v>
      </c>
    </row>
    <row r="80" spans="2:7" x14ac:dyDescent="0.2">
      <c r="B80">
        <v>6.47</v>
      </c>
      <c r="C80">
        <f>B80/2</f>
        <v>3.2349999999999999</v>
      </c>
      <c r="D80">
        <v>0.19</v>
      </c>
      <c r="E80">
        <f>D80/C80</f>
        <v>5.8732612055641426E-2</v>
      </c>
      <c r="F80">
        <f>IF(E80&lt;0.19,1,IF(E80&lt;0.43,2,3))</f>
        <v>1</v>
      </c>
      <c r="G80" s="1">
        <f>IF(E80&gt;0.553,5,IF(E80&gt;0.368,4,IF(E80&gt;0.226,3,IF(E80&gt;0.106,2,1))))</f>
        <v>1</v>
      </c>
    </row>
    <row r="81" spans="1:7" x14ac:dyDescent="0.2">
      <c r="B81">
        <v>6.7</v>
      </c>
      <c r="C81">
        <f>B81/2</f>
        <v>3.35</v>
      </c>
      <c r="D81">
        <v>0.18</v>
      </c>
      <c r="E81">
        <f>D81/C81</f>
        <v>5.3731343283582089E-2</v>
      </c>
      <c r="F81">
        <f>IF(E81&lt;0.19,1,IF(E81&lt;0.43,2,3))</f>
        <v>1</v>
      </c>
      <c r="G81" s="1">
        <f>IF(E81&gt;0.553,5,IF(E81&gt;0.368,4,IF(E81&gt;0.226,3,IF(E81&gt;0.106,2,1))))</f>
        <v>1</v>
      </c>
    </row>
    <row r="82" spans="1:7" x14ac:dyDescent="0.2">
      <c r="A82">
        <v>4</v>
      </c>
      <c r="B82">
        <v>5.0599999999999996</v>
      </c>
      <c r="C82">
        <f>B82/2</f>
        <v>2.5299999999999998</v>
      </c>
      <c r="D82">
        <v>0</v>
      </c>
      <c r="E82">
        <f>D82/C82</f>
        <v>0</v>
      </c>
      <c r="F82">
        <f>IF(E82&lt;0.19,1,IF(E82&lt;0.43,2,3))</f>
        <v>1</v>
      </c>
      <c r="G82" s="1">
        <f>IF(E82&gt;0.553,5,IF(E82&gt;0.368,4,IF(E82&gt;0.226,3,IF(E82&gt;0.106,2,1))))</f>
        <v>1</v>
      </c>
    </row>
    <row r="83" spans="1:7" x14ac:dyDescent="0.2">
      <c r="B83">
        <v>5.0599999999999996</v>
      </c>
      <c r="C83">
        <f>B83/2</f>
        <v>2.5299999999999998</v>
      </c>
      <c r="D83">
        <v>0</v>
      </c>
      <c r="E83">
        <f>D83/C83</f>
        <v>0</v>
      </c>
      <c r="F83">
        <f>IF(E83&lt;0.19,1,IF(E83&lt;0.43,2,3))</f>
        <v>1</v>
      </c>
      <c r="G83" s="1">
        <f>IF(E83&gt;0.553,5,IF(E83&gt;0.368,4,IF(E83&gt;0.226,3,IF(E83&gt;0.106,2,1))))</f>
        <v>1</v>
      </c>
    </row>
    <row r="84" spans="1:7" x14ac:dyDescent="0.2">
      <c r="B84">
        <v>5.16</v>
      </c>
      <c r="C84">
        <f>B84/2</f>
        <v>2.58</v>
      </c>
      <c r="D84">
        <v>0.99</v>
      </c>
      <c r="E84">
        <f>D84/C84</f>
        <v>0.3837209302325581</v>
      </c>
      <c r="F84">
        <f>IF(E84&lt;0.19,1,IF(E84&lt;0.43,2,3))</f>
        <v>2</v>
      </c>
      <c r="G84" s="1">
        <f>IF(E84&gt;0.553,5,IF(E84&gt;0.368,4,IF(E84&gt;0.226,3,IF(E84&gt;0.106,2,1))))</f>
        <v>4</v>
      </c>
    </row>
    <row r="85" spans="1:7" x14ac:dyDescent="0.2">
      <c r="B85">
        <v>5.16</v>
      </c>
      <c r="C85">
        <f>B85/2</f>
        <v>2.58</v>
      </c>
      <c r="D85">
        <v>0.13</v>
      </c>
      <c r="E85">
        <f>D85/C85</f>
        <v>5.0387596899224806E-2</v>
      </c>
      <c r="F85">
        <f>IF(E85&lt;0.19,1,IF(E85&lt;0.43,2,3))</f>
        <v>1</v>
      </c>
      <c r="G85" s="1">
        <f>IF(E85&gt;0.553,5,IF(E85&gt;0.368,4,IF(E85&gt;0.226,3,IF(E85&gt;0.106,2,1))))</f>
        <v>1</v>
      </c>
    </row>
    <row r="86" spans="1:7" x14ac:dyDescent="0.2">
      <c r="B86">
        <v>6.1</v>
      </c>
      <c r="C86">
        <f>B86/2</f>
        <v>3.05</v>
      </c>
      <c r="D86">
        <v>0.43</v>
      </c>
      <c r="E86">
        <f>D86/C86</f>
        <v>0.14098360655737704</v>
      </c>
      <c r="F86">
        <f>IF(E86&lt;0.19,1,IF(E86&lt;0.43,2,3))</f>
        <v>1</v>
      </c>
      <c r="G86" s="1">
        <f>IF(E86&gt;0.553,5,IF(E86&gt;0.368,4,IF(E86&gt;0.226,3,IF(E86&gt;0.106,2,1))))</f>
        <v>2</v>
      </c>
    </row>
    <row r="87" spans="1:7" x14ac:dyDescent="0.2">
      <c r="B87">
        <v>6.1</v>
      </c>
      <c r="C87">
        <f>B87/2</f>
        <v>3.05</v>
      </c>
      <c r="D87">
        <v>0.7</v>
      </c>
      <c r="E87">
        <f>D87/C87</f>
        <v>0.22950819672131148</v>
      </c>
      <c r="F87">
        <f>IF(E87&lt;0.19,1,IF(E87&lt;0.43,2,3))</f>
        <v>2</v>
      </c>
      <c r="G87" s="1">
        <f>IF(E87&gt;0.553,5,IF(E87&gt;0.368,4,IF(E87&gt;0.226,3,IF(E87&gt;0.106,2,1))))</f>
        <v>3</v>
      </c>
    </row>
    <row r="88" spans="1:7" x14ac:dyDescent="0.2">
      <c r="B88">
        <v>5.7</v>
      </c>
      <c r="C88">
        <f>B88/2</f>
        <v>2.85</v>
      </c>
      <c r="D88">
        <v>0.25</v>
      </c>
      <c r="E88">
        <f>D88/C88</f>
        <v>8.771929824561403E-2</v>
      </c>
      <c r="F88">
        <f>IF(E88&lt;0.19,1,IF(E88&lt;0.43,2,3))</f>
        <v>1</v>
      </c>
      <c r="G88" s="1">
        <f>IF(E88&gt;0.553,5,IF(E88&gt;0.368,4,IF(E88&gt;0.226,3,IF(E88&gt;0.106,2,1))))</f>
        <v>1</v>
      </c>
    </row>
    <row r="89" spans="1:7" x14ac:dyDescent="0.2">
      <c r="B89">
        <v>5.7</v>
      </c>
      <c r="C89">
        <f>B89/2</f>
        <v>2.85</v>
      </c>
      <c r="D89">
        <v>0.4</v>
      </c>
      <c r="E89">
        <f>D89/C89</f>
        <v>0.14035087719298245</v>
      </c>
      <c r="F89">
        <f>IF(E89&lt;0.19,1,IF(E89&lt;0.43,2,3))</f>
        <v>1</v>
      </c>
      <c r="G89" s="1">
        <f>IF(E89&gt;0.553,5,IF(E89&gt;0.368,4,IF(E89&gt;0.226,3,IF(E89&gt;0.106,2,1))))</f>
        <v>2</v>
      </c>
    </row>
    <row r="90" spans="1:7" x14ac:dyDescent="0.2">
      <c r="B90">
        <v>5.78</v>
      </c>
      <c r="C90">
        <f>B90/2</f>
        <v>2.89</v>
      </c>
      <c r="D90">
        <v>0.18</v>
      </c>
      <c r="E90">
        <f>D90/C90</f>
        <v>6.228373702422145E-2</v>
      </c>
      <c r="F90">
        <f>IF(E90&lt;0.19,1,IF(E90&lt;0.43,2,3))</f>
        <v>1</v>
      </c>
      <c r="G90" s="1">
        <f>IF(E90&gt;0.553,5,IF(E90&gt;0.368,4,IF(E90&gt;0.226,3,IF(E90&gt;0.106,2,1))))</f>
        <v>1</v>
      </c>
    </row>
    <row r="91" spans="1:7" x14ac:dyDescent="0.2">
      <c r="B91">
        <v>5.78</v>
      </c>
      <c r="C91">
        <f>B91/2</f>
        <v>2.89</v>
      </c>
      <c r="D91">
        <v>0.39</v>
      </c>
      <c r="E91">
        <f>D91/C91</f>
        <v>0.13494809688581313</v>
      </c>
      <c r="F91">
        <f>IF(E91&lt;0.19,1,IF(E91&lt;0.43,2,3))</f>
        <v>1</v>
      </c>
      <c r="G91" s="1">
        <f>IF(E91&gt;0.553,5,IF(E91&gt;0.368,4,IF(E91&gt;0.226,3,IF(E91&gt;0.106,2,1))))</f>
        <v>2</v>
      </c>
    </row>
    <row r="92" spans="1:7" x14ac:dyDescent="0.2">
      <c r="B92">
        <v>5.23</v>
      </c>
      <c r="C92">
        <f>B92/2</f>
        <v>2.6150000000000002</v>
      </c>
      <c r="D92">
        <v>0.24</v>
      </c>
      <c r="E92">
        <f>D92/C92</f>
        <v>9.1778202676864234E-2</v>
      </c>
      <c r="F92">
        <f>IF(E92&lt;0.19,1,IF(E92&lt;0.43,2,3))</f>
        <v>1</v>
      </c>
      <c r="G92" s="1">
        <f>IF(E92&gt;0.553,5,IF(E92&gt;0.368,4,IF(E92&gt;0.226,3,IF(E92&gt;0.106,2,1))))</f>
        <v>1</v>
      </c>
    </row>
    <row r="93" spans="1:7" x14ac:dyDescent="0.2">
      <c r="B93">
        <v>5.23</v>
      </c>
      <c r="C93">
        <f>B93/2</f>
        <v>2.6150000000000002</v>
      </c>
      <c r="D93">
        <v>0.31</v>
      </c>
      <c r="E93">
        <f>D93/C93</f>
        <v>0.11854684512428297</v>
      </c>
      <c r="F93">
        <f>IF(E93&lt;0.19,1,IF(E93&lt;0.43,2,3))</f>
        <v>1</v>
      </c>
      <c r="G93" s="1">
        <f>IF(E93&gt;0.553,5,IF(E93&gt;0.368,4,IF(E93&gt;0.226,3,IF(E93&gt;0.106,2,1))))</f>
        <v>2</v>
      </c>
    </row>
    <row r="94" spans="1:7" x14ac:dyDescent="0.2">
      <c r="B94">
        <v>6.6</v>
      </c>
      <c r="C94">
        <f>B94/2</f>
        <v>3.3</v>
      </c>
      <c r="D94">
        <v>0.06</v>
      </c>
      <c r="E94">
        <f>D94/C94</f>
        <v>1.8181818181818181E-2</v>
      </c>
      <c r="F94">
        <f>IF(E94&lt;0.19,1,IF(E94&lt;0.43,2,3))</f>
        <v>1</v>
      </c>
      <c r="G94" s="1">
        <f>IF(E94&gt;0.553,5,IF(E94&gt;0.368,4,IF(E94&gt;0.226,3,IF(E94&gt;0.106,2,1))))</f>
        <v>1</v>
      </c>
    </row>
    <row r="95" spans="1:7" x14ac:dyDescent="0.2">
      <c r="B95">
        <v>6.6</v>
      </c>
      <c r="C95">
        <f>B95/2</f>
        <v>3.3</v>
      </c>
      <c r="D95">
        <v>0.06</v>
      </c>
      <c r="E95">
        <f>D95/C95</f>
        <v>1.8181818181818181E-2</v>
      </c>
      <c r="F95">
        <f>IF(E95&lt;0.19,1,IF(E95&lt;0.43,2,3))</f>
        <v>1</v>
      </c>
      <c r="G95" s="1">
        <f>IF(E95&gt;0.553,5,IF(E95&gt;0.368,4,IF(E95&gt;0.226,3,IF(E95&gt;0.106,2,1))))</f>
        <v>1</v>
      </c>
    </row>
    <row r="96" spans="1:7" x14ac:dyDescent="0.2">
      <c r="B96">
        <v>4.6900000000000004</v>
      </c>
      <c r="C96">
        <f>B96/2</f>
        <v>2.3450000000000002</v>
      </c>
      <c r="D96">
        <v>0</v>
      </c>
      <c r="E96">
        <f>D96/C96</f>
        <v>0</v>
      </c>
      <c r="F96">
        <f>IF(E96&lt;0.19,1,IF(E96&lt;0.43,2,3))</f>
        <v>1</v>
      </c>
      <c r="G96" s="1">
        <f>IF(E96&gt;0.553,5,IF(E96&gt;0.368,4,IF(E96&gt;0.226,3,IF(E96&gt;0.106,2,1))))</f>
        <v>1</v>
      </c>
    </row>
    <row r="97" spans="2:7" x14ac:dyDescent="0.2">
      <c r="B97">
        <v>4.6900000000000004</v>
      </c>
      <c r="C97">
        <f>B97/2</f>
        <v>2.3450000000000002</v>
      </c>
      <c r="D97">
        <v>0.32</v>
      </c>
      <c r="E97">
        <f>D97/C97</f>
        <v>0.13646055437100213</v>
      </c>
      <c r="F97">
        <f>IF(E97&lt;0.19,1,IF(E97&lt;0.43,2,3))</f>
        <v>1</v>
      </c>
      <c r="G97" s="1">
        <f>IF(E97&gt;0.553,5,IF(E97&gt;0.368,4,IF(E97&gt;0.226,3,IF(E97&gt;0.106,2,1))))</f>
        <v>2</v>
      </c>
    </row>
    <row r="98" spans="2:7" x14ac:dyDescent="0.2">
      <c r="B98">
        <v>4.68</v>
      </c>
      <c r="C98">
        <f>B98/2</f>
        <v>2.34</v>
      </c>
      <c r="D98">
        <v>0.06</v>
      </c>
      <c r="E98">
        <f>D98/C98</f>
        <v>2.564102564102564E-2</v>
      </c>
      <c r="F98">
        <f>IF(E98&lt;0.19,1,IF(E98&lt;0.43,2,3))</f>
        <v>1</v>
      </c>
      <c r="G98" s="1">
        <f>IF(E98&gt;0.553,5,IF(E98&gt;0.368,4,IF(E98&gt;0.226,3,IF(E98&gt;0.106,2,1))))</f>
        <v>1</v>
      </c>
    </row>
    <row r="99" spans="2:7" x14ac:dyDescent="0.2">
      <c r="B99">
        <v>4.68</v>
      </c>
      <c r="C99">
        <f>B99/2</f>
        <v>2.34</v>
      </c>
      <c r="D99">
        <v>0.12</v>
      </c>
      <c r="E99">
        <f>D99/C99</f>
        <v>5.128205128205128E-2</v>
      </c>
      <c r="F99">
        <f>IF(E99&lt;0.19,1,IF(E99&lt;0.43,2,3))</f>
        <v>1</v>
      </c>
      <c r="G99" s="1">
        <f>IF(E99&gt;0.553,5,IF(E99&gt;0.368,4,IF(E99&gt;0.226,3,IF(E99&gt;0.106,2,1))))</f>
        <v>1</v>
      </c>
    </row>
    <row r="100" spans="2:7" x14ac:dyDescent="0.2">
      <c r="B100">
        <v>4.9400000000000004</v>
      </c>
      <c r="C100">
        <f>B100/2</f>
        <v>2.4700000000000002</v>
      </c>
      <c r="D100">
        <v>0.43</v>
      </c>
      <c r="E100">
        <f>D100/C100</f>
        <v>0.17408906882591091</v>
      </c>
      <c r="F100">
        <f>IF(E100&lt;0.19,1,IF(E100&lt;0.43,2,3))</f>
        <v>1</v>
      </c>
      <c r="G100" s="1">
        <f>IF(E100&gt;0.553,5,IF(E100&gt;0.368,4,IF(E100&gt;0.226,3,IF(E100&gt;0.106,2,1))))</f>
        <v>2</v>
      </c>
    </row>
    <row r="101" spans="2:7" x14ac:dyDescent="0.2">
      <c r="B101">
        <v>4.9400000000000004</v>
      </c>
      <c r="C101">
        <f>B101/2</f>
        <v>2.4700000000000002</v>
      </c>
      <c r="D101">
        <v>0.12</v>
      </c>
      <c r="E101">
        <f>D101/C101</f>
        <v>4.8582995951416998E-2</v>
      </c>
      <c r="F101">
        <f>IF(E101&lt;0.19,1,IF(E101&lt;0.43,2,3))</f>
        <v>1</v>
      </c>
      <c r="G101" s="1">
        <f>IF(E101&gt;0.553,5,IF(E101&gt;0.368,4,IF(E101&gt;0.226,3,IF(E101&gt;0.106,2,1))))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BACH2_Exp 11 stim ctrl</vt:lpstr>
      <vt:lpstr>BACH2_Stim Donor X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2019-08-07T07:45:35Z</dcterms:created>
  <dcterms:modified xsi:type="dcterms:W3CDTF">2019-08-07T07:47:43Z</dcterms:modified>
</cp:coreProperties>
</file>